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C1450780-F5DC-44C4-810A-DAE47955B10B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6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'06-01-01'!$49:$49</definedName>
    <definedName name="_xlnm.Print_Area" localSheetId="0">'06-01-01'!$A$1:$L$364</definedName>
  </definedNames>
  <calcPr calcId="191029" iterate="1"/>
</workbook>
</file>

<file path=xl/calcChain.xml><?xml version="1.0" encoding="utf-8"?>
<calcChain xmlns="http://schemas.openxmlformats.org/spreadsheetml/2006/main">
  <c r="H362" i="7" l="1"/>
  <c r="H359" i="7"/>
  <c r="C362" i="7"/>
  <c r="C359" i="7"/>
  <c r="J40" i="7"/>
  <c r="J39" i="7"/>
  <c r="C42" i="7"/>
  <c r="D42" i="7"/>
  <c r="C41" i="7"/>
  <c r="D41" i="7"/>
  <c r="C40" i="7"/>
  <c r="C39" i="7"/>
  <c r="C36" i="7" s="1"/>
  <c r="G355" i="7"/>
  <c r="G354" i="7"/>
  <c r="L353" i="7"/>
  <c r="J353" i="7"/>
  <c r="L349" i="7"/>
  <c r="J349" i="7"/>
  <c r="L348" i="7"/>
  <c r="L346" i="7" s="1"/>
  <c r="J348" i="7"/>
  <c r="J346" i="7" s="1"/>
  <c r="L341" i="7"/>
  <c r="J341" i="7"/>
  <c r="L337" i="7"/>
  <c r="J337" i="7"/>
  <c r="L325" i="7"/>
  <c r="J325" i="7"/>
  <c r="L324" i="7"/>
  <c r="J324" i="7"/>
  <c r="L323" i="7"/>
  <c r="J323" i="7"/>
  <c r="L322" i="7"/>
  <c r="J322" i="7"/>
  <c r="L321" i="7"/>
  <c r="J321" i="7"/>
  <c r="L320" i="7"/>
  <c r="L318" i="7" s="1"/>
  <c r="J320" i="7"/>
  <c r="J318" i="7" s="1"/>
  <c r="L317" i="7"/>
  <c r="L312" i="7" s="1"/>
  <c r="J317" i="7"/>
  <c r="J312" i="7" s="1"/>
  <c r="L316" i="7"/>
  <c r="J316" i="7"/>
  <c r="L314" i="7"/>
  <c r="J314" i="7"/>
  <c r="L311" i="7"/>
  <c r="J311" i="7"/>
  <c r="L306" i="7"/>
  <c r="J306" i="7"/>
  <c r="J305" i="7"/>
  <c r="J298" i="7"/>
  <c r="L301" i="7"/>
  <c r="L298" i="7" s="1"/>
  <c r="J301" i="7"/>
  <c r="L300" i="7"/>
  <c r="J300" i="7"/>
  <c r="L293" i="7"/>
  <c r="J293" i="7"/>
  <c r="L292" i="7"/>
  <c r="J292" i="7"/>
  <c r="L288" i="7"/>
  <c r="J288" i="7"/>
  <c r="L272" i="7"/>
  <c r="J272" i="7"/>
  <c r="L268" i="7"/>
  <c r="J268" i="7"/>
  <c r="G253" i="7"/>
  <c r="G252" i="7"/>
  <c r="L251" i="7"/>
  <c r="J251" i="7"/>
  <c r="L247" i="7"/>
  <c r="J247" i="7"/>
  <c r="J246" i="7"/>
  <c r="L242" i="7"/>
  <c r="J242" i="7"/>
  <c r="L245" i="7"/>
  <c r="J245" i="7"/>
  <c r="L244" i="7"/>
  <c r="J244" i="7"/>
  <c r="L238" i="7"/>
  <c r="J238" i="7"/>
  <c r="L237" i="7"/>
  <c r="J237" i="7"/>
  <c r="L233" i="7"/>
  <c r="J233" i="7"/>
  <c r="AW223" i="7"/>
  <c r="AX223" i="7"/>
  <c r="AT223" i="7"/>
  <c r="AR223" i="7"/>
  <c r="AO223" i="7"/>
  <c r="AN223" i="7"/>
  <c r="X223" i="7"/>
  <c r="U223" i="7"/>
  <c r="S223" i="7"/>
  <c r="P223" i="7"/>
  <c r="BA223" i="7"/>
  <c r="AZ223" i="7"/>
  <c r="AE223" i="7"/>
  <c r="AD223" i="7"/>
  <c r="K223" i="7"/>
  <c r="L222" i="7"/>
  <c r="J222" i="7" s="1"/>
  <c r="K222" i="7"/>
  <c r="H222" i="7"/>
  <c r="E222" i="7"/>
  <c r="G222" i="7"/>
  <c r="D222" i="7"/>
  <c r="B222" i="7"/>
  <c r="L220" i="7"/>
  <c r="J220" i="7"/>
  <c r="L219" i="7"/>
  <c r="X221" i="7"/>
  <c r="BA221" i="7"/>
  <c r="AZ221" i="7"/>
  <c r="AE221" i="7"/>
  <c r="AD221" i="7"/>
  <c r="J219" i="7" s="1"/>
  <c r="G220" i="7"/>
  <c r="E220" i="7"/>
  <c r="G219" i="7"/>
  <c r="E219" i="7"/>
  <c r="G216" i="7"/>
  <c r="E216" i="7"/>
  <c r="G215" i="7"/>
  <c r="E215" i="7"/>
  <c r="L214" i="7"/>
  <c r="AW221" i="7" s="1"/>
  <c r="J214" i="7"/>
  <c r="AA221" i="7" s="1"/>
  <c r="K214" i="7"/>
  <c r="H214" i="7"/>
  <c r="L213" i="7"/>
  <c r="AT221" i="7" s="1"/>
  <c r="J213" i="7"/>
  <c r="K213" i="7"/>
  <c r="H213" i="7"/>
  <c r="L212" i="7"/>
  <c r="AO221" i="7" s="1"/>
  <c r="J212" i="7"/>
  <c r="P221" i="7" s="1"/>
  <c r="K212" i="7"/>
  <c r="H212" i="7"/>
  <c r="L211" i="7"/>
  <c r="L217" i="7" s="1"/>
  <c r="J211" i="7"/>
  <c r="U221" i="7" s="1"/>
  <c r="K211" i="7"/>
  <c r="H211" i="7"/>
  <c r="H217" i="7" s="1"/>
  <c r="E210" i="7"/>
  <c r="G210" i="7"/>
  <c r="D210" i="7"/>
  <c r="C210" i="7"/>
  <c r="B210" i="7"/>
  <c r="AW209" i="7"/>
  <c r="AT209" i="7"/>
  <c r="AR209" i="7"/>
  <c r="AO209" i="7"/>
  <c r="AN209" i="7"/>
  <c r="BH209" i="7"/>
  <c r="AA209" i="7"/>
  <c r="X209" i="7"/>
  <c r="U209" i="7"/>
  <c r="S209" i="7"/>
  <c r="P209" i="7"/>
  <c r="O209" i="7"/>
  <c r="BA209" i="7"/>
  <c r="AZ209" i="7"/>
  <c r="AE209" i="7"/>
  <c r="AD209" i="7"/>
  <c r="K209" i="7"/>
  <c r="I209" i="7"/>
  <c r="C208" i="7"/>
  <c r="L207" i="7"/>
  <c r="J207" i="7"/>
  <c r="K207" i="7"/>
  <c r="H207" i="7"/>
  <c r="E207" i="7"/>
  <c r="G207" i="7"/>
  <c r="D207" i="7"/>
  <c r="C207" i="7"/>
  <c r="B207" i="7"/>
  <c r="AW206" i="7"/>
  <c r="AT206" i="7"/>
  <c r="L287" i="7" s="1"/>
  <c r="AR206" i="7"/>
  <c r="AO206" i="7"/>
  <c r="L285" i="7" s="1"/>
  <c r="L283" i="7" s="1"/>
  <c r="X206" i="7"/>
  <c r="J287" i="7" s="1"/>
  <c r="U206" i="7"/>
  <c r="S206" i="7"/>
  <c r="P206" i="7"/>
  <c r="J285" i="7" s="1"/>
  <c r="J283" i="7" s="1"/>
  <c r="O206" i="7"/>
  <c r="BA206" i="7"/>
  <c r="L296" i="7" s="1"/>
  <c r="AZ206" i="7"/>
  <c r="L295" i="7" s="1"/>
  <c r="AE206" i="7"/>
  <c r="J296" i="7" s="1"/>
  <c r="AD206" i="7"/>
  <c r="J295" i="7" s="1"/>
  <c r="L205" i="7"/>
  <c r="AN206" i="7" s="1"/>
  <c r="J205" i="7"/>
  <c r="BI206" i="7" s="1"/>
  <c r="K205" i="7"/>
  <c r="H205" i="7"/>
  <c r="E205" i="7"/>
  <c r="G205" i="7"/>
  <c r="D205" i="7"/>
  <c r="C205" i="7"/>
  <c r="B205" i="7"/>
  <c r="AT204" i="7"/>
  <c r="AR204" i="7"/>
  <c r="AO204" i="7"/>
  <c r="X204" i="7"/>
  <c r="U204" i="7"/>
  <c r="S204" i="7"/>
  <c r="P204" i="7"/>
  <c r="BA204" i="7"/>
  <c r="AZ204" i="7"/>
  <c r="AE204" i="7"/>
  <c r="AD204" i="7"/>
  <c r="C203" i="7"/>
  <c r="L202" i="7"/>
  <c r="AW204" i="7" s="1"/>
  <c r="J202" i="7"/>
  <c r="O204" i="7" s="1"/>
  <c r="K202" i="7"/>
  <c r="H202" i="7"/>
  <c r="E202" i="7"/>
  <c r="G202" i="7"/>
  <c r="D202" i="7"/>
  <c r="B202" i="7"/>
  <c r="L200" i="7"/>
  <c r="J199" i="7"/>
  <c r="J198" i="7"/>
  <c r="AW201" i="7"/>
  <c r="AT201" i="7"/>
  <c r="AO201" i="7"/>
  <c r="X201" i="7"/>
  <c r="S201" i="7"/>
  <c r="P201" i="7"/>
  <c r="BA201" i="7"/>
  <c r="AZ201" i="7"/>
  <c r="AE201" i="7"/>
  <c r="AD201" i="7"/>
  <c r="G200" i="7"/>
  <c r="E200" i="7"/>
  <c r="G199" i="7"/>
  <c r="E199" i="7"/>
  <c r="BH197" i="7"/>
  <c r="AW197" i="7"/>
  <c r="AA197" i="7"/>
  <c r="BA197" i="7"/>
  <c r="AZ197" i="7"/>
  <c r="L199" i="7" s="1"/>
  <c r="AE197" i="7"/>
  <c r="J200" i="7" s="1"/>
  <c r="O201" i="7" s="1"/>
  <c r="AD197" i="7"/>
  <c r="L197" i="7"/>
  <c r="AN197" i="7" s="1"/>
  <c r="J197" i="7"/>
  <c r="O197" i="7" s="1"/>
  <c r="K197" i="7"/>
  <c r="H197" i="7"/>
  <c r="E197" i="7"/>
  <c r="G197" i="7"/>
  <c r="D197" i="7"/>
  <c r="B197" i="7"/>
  <c r="G195" i="7"/>
  <c r="E195" i="7"/>
  <c r="L194" i="7"/>
  <c r="J194" i="7"/>
  <c r="K194" i="7"/>
  <c r="H194" i="7"/>
  <c r="H196" i="7" s="1"/>
  <c r="L193" i="7"/>
  <c r="AR201" i="7" s="1"/>
  <c r="L198" i="7" s="1"/>
  <c r="J193" i="7"/>
  <c r="J196" i="7" s="1"/>
  <c r="K193" i="7"/>
  <c r="H193" i="7"/>
  <c r="C192" i="7"/>
  <c r="E191" i="7"/>
  <c r="G191" i="7"/>
  <c r="D191" i="7"/>
  <c r="C191" i="7"/>
  <c r="B191" i="7"/>
  <c r="AX190" i="7"/>
  <c r="AT190" i="7"/>
  <c r="AR190" i="7"/>
  <c r="AO190" i="7"/>
  <c r="X190" i="7"/>
  <c r="U190" i="7"/>
  <c r="S190" i="7"/>
  <c r="P190" i="7"/>
  <c r="BA190" i="7"/>
  <c r="AZ190" i="7"/>
  <c r="AE190" i="7"/>
  <c r="AD190" i="7"/>
  <c r="L189" i="7"/>
  <c r="AN190" i="7" s="1"/>
  <c r="K189" i="7"/>
  <c r="H189" i="7"/>
  <c r="E189" i="7"/>
  <c r="G189" i="7"/>
  <c r="D189" i="7"/>
  <c r="B189" i="7"/>
  <c r="AT188" i="7"/>
  <c r="AR188" i="7"/>
  <c r="AO188" i="7"/>
  <c r="AN188" i="7"/>
  <c r="X188" i="7"/>
  <c r="U188" i="7"/>
  <c r="S188" i="7"/>
  <c r="P188" i="7"/>
  <c r="BA188" i="7"/>
  <c r="AZ188" i="7"/>
  <c r="AE188" i="7"/>
  <c r="AD188" i="7"/>
  <c r="K188" i="7"/>
  <c r="L187" i="7"/>
  <c r="AW188" i="7" s="1"/>
  <c r="J187" i="7"/>
  <c r="O188" i="7" s="1"/>
  <c r="K187" i="7"/>
  <c r="H187" i="7"/>
  <c r="E187" i="7"/>
  <c r="G187" i="7"/>
  <c r="D187" i="7"/>
  <c r="C187" i="7"/>
  <c r="B187" i="7"/>
  <c r="AW186" i="7"/>
  <c r="AA186" i="7"/>
  <c r="BA186" i="7"/>
  <c r="AZ186" i="7"/>
  <c r="AE186" i="7"/>
  <c r="AD186" i="7"/>
  <c r="G185" i="7"/>
  <c r="E185" i="7"/>
  <c r="G184" i="7"/>
  <c r="E184" i="7"/>
  <c r="BH182" i="7"/>
  <c r="AA182" i="7"/>
  <c r="BA182" i="7"/>
  <c r="AZ182" i="7"/>
  <c r="AE182" i="7"/>
  <c r="AD182" i="7"/>
  <c r="L182" i="7"/>
  <c r="AN182" i="7" s="1"/>
  <c r="J182" i="7"/>
  <c r="O182" i="7" s="1"/>
  <c r="K182" i="7"/>
  <c r="H182" i="7"/>
  <c r="E182" i="7"/>
  <c r="G182" i="7"/>
  <c r="D182" i="7"/>
  <c r="B182" i="7"/>
  <c r="BA181" i="7"/>
  <c r="AZ181" i="7"/>
  <c r="AE181" i="7"/>
  <c r="AD181" i="7"/>
  <c r="L181" i="7"/>
  <c r="AW181" i="7" s="1"/>
  <c r="J181" i="7"/>
  <c r="BH181" i="7" s="1"/>
  <c r="K181" i="7"/>
  <c r="H181" i="7"/>
  <c r="E181" i="7"/>
  <c r="G181" i="7"/>
  <c r="D181" i="7"/>
  <c r="B181" i="7"/>
  <c r="AN180" i="7"/>
  <c r="O180" i="7"/>
  <c r="BA180" i="7"/>
  <c r="AZ180" i="7"/>
  <c r="AE180" i="7"/>
  <c r="AD180" i="7"/>
  <c r="L180" i="7"/>
  <c r="AW180" i="7" s="1"/>
  <c r="J180" i="7"/>
  <c r="BH180" i="7" s="1"/>
  <c r="K180" i="7"/>
  <c r="H180" i="7"/>
  <c r="E180" i="7"/>
  <c r="G180" i="7"/>
  <c r="D180" i="7"/>
  <c r="B180" i="7"/>
  <c r="BA179" i="7"/>
  <c r="AZ179" i="7"/>
  <c r="AE179" i="7"/>
  <c r="AD179" i="7"/>
  <c r="L179" i="7"/>
  <c r="AW179" i="7" s="1"/>
  <c r="J179" i="7"/>
  <c r="BH179" i="7" s="1"/>
  <c r="K179" i="7"/>
  <c r="H179" i="7"/>
  <c r="E179" i="7"/>
  <c r="G179" i="7"/>
  <c r="D179" i="7"/>
  <c r="C179" i="7"/>
  <c r="B179" i="7"/>
  <c r="AW178" i="7"/>
  <c r="AN178" i="7"/>
  <c r="BA178" i="7"/>
  <c r="L276" i="7" s="1"/>
  <c r="AZ178" i="7"/>
  <c r="L184" i="7" s="1"/>
  <c r="AE178" i="7"/>
  <c r="J185" i="7" s="1"/>
  <c r="AD178" i="7"/>
  <c r="J184" i="7" s="1"/>
  <c r="L178" i="7"/>
  <c r="J178" i="7"/>
  <c r="BH178" i="7" s="1"/>
  <c r="K178" i="7"/>
  <c r="H178" i="7"/>
  <c r="E178" i="7"/>
  <c r="G178" i="7"/>
  <c r="D178" i="7"/>
  <c r="C178" i="7"/>
  <c r="B178" i="7"/>
  <c r="L177" i="7"/>
  <c r="G176" i="7"/>
  <c r="E176" i="7"/>
  <c r="G175" i="7"/>
  <c r="E175" i="7"/>
  <c r="L174" i="7"/>
  <c r="J174" i="7"/>
  <c r="K174" i="7"/>
  <c r="H174" i="7"/>
  <c r="L173" i="7"/>
  <c r="AT186" i="7" s="1"/>
  <c r="J173" i="7"/>
  <c r="X186" i="7" s="1"/>
  <c r="K173" i="7"/>
  <c r="H173" i="7"/>
  <c r="L172" i="7"/>
  <c r="AO186" i="7" s="1"/>
  <c r="J172" i="7"/>
  <c r="J177" i="7" s="1"/>
  <c r="K172" i="7"/>
  <c r="H172" i="7"/>
  <c r="L171" i="7"/>
  <c r="AR186" i="7" s="1"/>
  <c r="L183" i="7" s="1"/>
  <c r="J171" i="7"/>
  <c r="BH186" i="7" s="1"/>
  <c r="K171" i="7"/>
  <c r="H171" i="7"/>
  <c r="H177" i="7" s="1"/>
  <c r="C170" i="7"/>
  <c r="E169" i="7"/>
  <c r="G169" i="7"/>
  <c r="D169" i="7"/>
  <c r="C169" i="7"/>
  <c r="B169" i="7"/>
  <c r="AT168" i="7"/>
  <c r="AR168" i="7"/>
  <c r="AO168" i="7"/>
  <c r="BH168" i="7"/>
  <c r="AA168" i="7"/>
  <c r="X168" i="7"/>
  <c r="U168" i="7"/>
  <c r="S168" i="7"/>
  <c r="P168" i="7"/>
  <c r="O168" i="7"/>
  <c r="BA168" i="7"/>
  <c r="AZ168" i="7"/>
  <c r="AE168" i="7"/>
  <c r="AD168" i="7"/>
  <c r="I168" i="7"/>
  <c r="L167" i="7"/>
  <c r="AW168" i="7" s="1"/>
  <c r="J167" i="7"/>
  <c r="K167" i="7"/>
  <c r="H167" i="7"/>
  <c r="E167" i="7"/>
  <c r="G167" i="7"/>
  <c r="D167" i="7"/>
  <c r="C167" i="7"/>
  <c r="B167" i="7"/>
  <c r="AT166" i="7"/>
  <c r="AR166" i="7"/>
  <c r="AO166" i="7"/>
  <c r="AN166" i="7"/>
  <c r="X166" i="7"/>
  <c r="U166" i="7"/>
  <c r="S166" i="7"/>
  <c r="P166" i="7"/>
  <c r="BA166" i="7"/>
  <c r="AZ166" i="7"/>
  <c r="AE166" i="7"/>
  <c r="AD166" i="7"/>
  <c r="K166" i="7"/>
  <c r="C165" i="7"/>
  <c r="L164" i="7"/>
  <c r="AW166" i="7" s="1"/>
  <c r="J164" i="7"/>
  <c r="BH166" i="7" s="1"/>
  <c r="K164" i="7"/>
  <c r="H164" i="7"/>
  <c r="E164" i="7"/>
  <c r="G164" i="7"/>
  <c r="D164" i="7"/>
  <c r="C164" i="7"/>
  <c r="B164" i="7"/>
  <c r="AT163" i="7"/>
  <c r="AR163" i="7"/>
  <c r="AO163" i="7"/>
  <c r="AN163" i="7"/>
  <c r="BH163" i="7"/>
  <c r="AA163" i="7"/>
  <c r="X163" i="7"/>
  <c r="U163" i="7"/>
  <c r="S163" i="7"/>
  <c r="P163" i="7"/>
  <c r="O163" i="7"/>
  <c r="BA163" i="7"/>
  <c r="AZ163" i="7"/>
  <c r="AE163" i="7"/>
  <c r="AD163" i="7"/>
  <c r="K163" i="7"/>
  <c r="I163" i="7"/>
  <c r="C162" i="7"/>
  <c r="L161" i="7"/>
  <c r="AW163" i="7" s="1"/>
  <c r="J161" i="7"/>
  <c r="K161" i="7"/>
  <c r="H161" i="7"/>
  <c r="E161" i="7"/>
  <c r="G161" i="7"/>
  <c r="D161" i="7"/>
  <c r="C161" i="7"/>
  <c r="B161" i="7"/>
  <c r="J159" i="7"/>
  <c r="AT160" i="7"/>
  <c r="AA160" i="7"/>
  <c r="BA160" i="7"/>
  <c r="AZ160" i="7"/>
  <c r="L158" i="7" s="1"/>
  <c r="AE160" i="7"/>
  <c r="AD160" i="7"/>
  <c r="G159" i="7"/>
  <c r="E159" i="7"/>
  <c r="G158" i="7"/>
  <c r="E158" i="7"/>
  <c r="AN156" i="7"/>
  <c r="BA156" i="7"/>
  <c r="AZ156" i="7"/>
  <c r="AE156" i="7"/>
  <c r="AD156" i="7"/>
  <c r="L156" i="7"/>
  <c r="AW156" i="7" s="1"/>
  <c r="J156" i="7"/>
  <c r="O156" i="7" s="1"/>
  <c r="K156" i="7"/>
  <c r="H156" i="7"/>
  <c r="E156" i="7"/>
  <c r="G156" i="7"/>
  <c r="D156" i="7"/>
  <c r="B156" i="7"/>
  <c r="AN155" i="7"/>
  <c r="BA155" i="7"/>
  <c r="L159" i="7" s="1"/>
  <c r="AZ155" i="7"/>
  <c r="AE155" i="7"/>
  <c r="AD155" i="7"/>
  <c r="J158" i="7" s="1"/>
  <c r="L155" i="7"/>
  <c r="AW155" i="7" s="1"/>
  <c r="J155" i="7"/>
  <c r="BH155" i="7" s="1"/>
  <c r="K155" i="7"/>
  <c r="H155" i="7"/>
  <c r="E155" i="7"/>
  <c r="G155" i="7"/>
  <c r="D155" i="7"/>
  <c r="B155" i="7"/>
  <c r="G153" i="7"/>
  <c r="E153" i="7"/>
  <c r="G152" i="7"/>
  <c r="E152" i="7"/>
  <c r="L151" i="7"/>
  <c r="AW160" i="7" s="1"/>
  <c r="J151" i="7"/>
  <c r="K151" i="7"/>
  <c r="H151" i="7"/>
  <c r="L150" i="7"/>
  <c r="J150" i="7"/>
  <c r="X160" i="7" s="1"/>
  <c r="K150" i="7"/>
  <c r="H150" i="7"/>
  <c r="L149" i="7"/>
  <c r="AO160" i="7" s="1"/>
  <c r="J149" i="7"/>
  <c r="P160" i="7" s="1"/>
  <c r="K149" i="7"/>
  <c r="H149" i="7"/>
  <c r="L148" i="7"/>
  <c r="AR160" i="7" s="1"/>
  <c r="L157" i="7" s="1"/>
  <c r="J148" i="7"/>
  <c r="BH160" i="7" s="1"/>
  <c r="K148" i="7"/>
  <c r="H148" i="7"/>
  <c r="H154" i="7" s="1"/>
  <c r="C147" i="7"/>
  <c r="E146" i="7"/>
  <c r="G146" i="7"/>
  <c r="D146" i="7"/>
  <c r="C146" i="7"/>
  <c r="B146" i="7"/>
  <c r="L144" i="7"/>
  <c r="AW145" i="7"/>
  <c r="AT145" i="7"/>
  <c r="L232" i="7" s="1"/>
  <c r="BA145" i="7"/>
  <c r="L241" i="7" s="1"/>
  <c r="AZ145" i="7"/>
  <c r="L143" i="7" s="1"/>
  <c r="AE145" i="7"/>
  <c r="J144" i="7" s="1"/>
  <c r="AD145" i="7"/>
  <c r="J143" i="7" s="1"/>
  <c r="G144" i="7"/>
  <c r="E144" i="7"/>
  <c r="G143" i="7"/>
  <c r="E143" i="7"/>
  <c r="H141" i="7"/>
  <c r="G140" i="7"/>
  <c r="E140" i="7"/>
  <c r="G139" i="7"/>
  <c r="E139" i="7"/>
  <c r="L138" i="7"/>
  <c r="J138" i="7"/>
  <c r="AA145" i="7" s="1"/>
  <c r="K138" i="7"/>
  <c r="H138" i="7"/>
  <c r="L137" i="7"/>
  <c r="J137" i="7"/>
  <c r="X145" i="7" s="1"/>
  <c r="J232" i="7" s="1"/>
  <c r="K137" i="7"/>
  <c r="H137" i="7"/>
  <c r="L136" i="7"/>
  <c r="AO145" i="7" s="1"/>
  <c r="J136" i="7"/>
  <c r="P145" i="7" s="1"/>
  <c r="K136" i="7"/>
  <c r="H136" i="7"/>
  <c r="L135" i="7"/>
  <c r="L141" i="7" s="1"/>
  <c r="J135" i="7"/>
  <c r="U145" i="7" s="1"/>
  <c r="K135" i="7"/>
  <c r="H135" i="7"/>
  <c r="E134" i="7"/>
  <c r="G134" i="7"/>
  <c r="D134" i="7"/>
  <c r="C134" i="7"/>
  <c r="B134" i="7"/>
  <c r="G130" i="7"/>
  <c r="G129" i="7"/>
  <c r="L128" i="7"/>
  <c r="J128" i="7"/>
  <c r="L127" i="7"/>
  <c r="J127" i="7"/>
  <c r="L124" i="7"/>
  <c r="J124" i="7"/>
  <c r="J123" i="7"/>
  <c r="L122" i="7"/>
  <c r="L119" i="7" s="1"/>
  <c r="J122" i="7"/>
  <c r="J119" i="7" s="1"/>
  <c r="L121" i="7"/>
  <c r="J121" i="7"/>
  <c r="L114" i="7"/>
  <c r="J114" i="7"/>
  <c r="L110" i="7"/>
  <c r="J110" i="7"/>
  <c r="AU100" i="7"/>
  <c r="AS100" i="7"/>
  <c r="AP100" i="7"/>
  <c r="AN100" i="7"/>
  <c r="Y100" i="7"/>
  <c r="U100" i="7"/>
  <c r="T100" i="7"/>
  <c r="BA100" i="7"/>
  <c r="AZ100" i="7"/>
  <c r="AE100" i="7"/>
  <c r="AD100" i="7"/>
  <c r="K100" i="7"/>
  <c r="L99" i="7"/>
  <c r="H99" i="7"/>
  <c r="L98" i="7"/>
  <c r="BB100" i="7" s="1"/>
  <c r="J98" i="7"/>
  <c r="O100" i="7" s="1"/>
  <c r="K98" i="7"/>
  <c r="H98" i="7"/>
  <c r="C97" i="7"/>
  <c r="E96" i="7"/>
  <c r="G96" i="7"/>
  <c r="D96" i="7"/>
  <c r="C96" i="7"/>
  <c r="B96" i="7"/>
  <c r="AT95" i="7"/>
  <c r="AR95" i="7"/>
  <c r="AO95" i="7"/>
  <c r="X95" i="7"/>
  <c r="U95" i="7"/>
  <c r="S95" i="7"/>
  <c r="P95" i="7"/>
  <c r="O95" i="7"/>
  <c r="BA95" i="7"/>
  <c r="AZ95" i="7"/>
  <c r="AE95" i="7"/>
  <c r="AD95" i="7"/>
  <c r="L94" i="7"/>
  <c r="AN95" i="7" s="1"/>
  <c r="J94" i="7"/>
  <c r="BH95" i="7" s="1"/>
  <c r="K94" i="7"/>
  <c r="H94" i="7"/>
  <c r="E94" i="7"/>
  <c r="G94" i="7"/>
  <c r="D94" i="7"/>
  <c r="C94" i="7"/>
  <c r="B94" i="7"/>
  <c r="L92" i="7"/>
  <c r="AW93" i="7"/>
  <c r="AT93" i="7"/>
  <c r="AR93" i="7"/>
  <c r="L90" i="7" s="1"/>
  <c r="AO93" i="7"/>
  <c r="AA93" i="7"/>
  <c r="U93" i="7"/>
  <c r="S93" i="7"/>
  <c r="BA93" i="7"/>
  <c r="AZ93" i="7"/>
  <c r="L91" i="7" s="1"/>
  <c r="AE93" i="7"/>
  <c r="J92" i="7" s="1"/>
  <c r="AD93" i="7"/>
  <c r="J91" i="7" s="1"/>
  <c r="G92" i="7"/>
  <c r="E92" i="7"/>
  <c r="G91" i="7"/>
  <c r="E91" i="7"/>
  <c r="L89" i="7"/>
  <c r="J89" i="7"/>
  <c r="H89" i="7"/>
  <c r="G88" i="7"/>
  <c r="E88" i="7"/>
  <c r="L87" i="7"/>
  <c r="J87" i="7"/>
  <c r="X93" i="7" s="1"/>
  <c r="J90" i="7" s="1"/>
  <c r="K87" i="7"/>
  <c r="H87" i="7"/>
  <c r="L86" i="7"/>
  <c r="J86" i="7"/>
  <c r="P93" i="7" s="1"/>
  <c r="K86" i="7"/>
  <c r="H86" i="7"/>
  <c r="C85" i="7"/>
  <c r="E84" i="7"/>
  <c r="G84" i="7"/>
  <c r="D84" i="7"/>
  <c r="C84" i="7"/>
  <c r="B84" i="7"/>
  <c r="J82" i="7"/>
  <c r="AW83" i="7"/>
  <c r="AR83" i="7"/>
  <c r="AA83" i="7"/>
  <c r="X83" i="7"/>
  <c r="J80" i="7" s="1"/>
  <c r="U83" i="7"/>
  <c r="S83" i="7"/>
  <c r="BA83" i="7"/>
  <c r="L82" i="7" s="1"/>
  <c r="AZ83" i="7"/>
  <c r="L81" i="7" s="1"/>
  <c r="AE83" i="7"/>
  <c r="AD83" i="7"/>
  <c r="J81" i="7" s="1"/>
  <c r="G82" i="7"/>
  <c r="E82" i="7"/>
  <c r="G81" i="7"/>
  <c r="E81" i="7"/>
  <c r="J79" i="7"/>
  <c r="H79" i="7"/>
  <c r="G78" i="7"/>
  <c r="E78" i="7"/>
  <c r="L77" i="7"/>
  <c r="AT83" i="7" s="1"/>
  <c r="J77" i="7"/>
  <c r="K77" i="7"/>
  <c r="H77" i="7"/>
  <c r="L76" i="7"/>
  <c r="L79" i="7" s="1"/>
  <c r="J76" i="7"/>
  <c r="P83" i="7" s="1"/>
  <c r="J107" i="7" s="1"/>
  <c r="J105" i="7" s="1"/>
  <c r="K76" i="7"/>
  <c r="H76" i="7"/>
  <c r="C75" i="7"/>
  <c r="E74" i="7"/>
  <c r="G74" i="7"/>
  <c r="D74" i="7"/>
  <c r="C74" i="7"/>
  <c r="B74" i="7"/>
  <c r="L71" i="7"/>
  <c r="AN73" i="7" s="1"/>
  <c r="AW73" i="7"/>
  <c r="AT73" i="7"/>
  <c r="AO73" i="7"/>
  <c r="AA73" i="7"/>
  <c r="X73" i="7"/>
  <c r="U73" i="7"/>
  <c r="P73" i="7"/>
  <c r="BA73" i="7"/>
  <c r="L72" i="7" s="1"/>
  <c r="AZ73" i="7"/>
  <c r="AE73" i="7"/>
  <c r="J72" i="7" s="1"/>
  <c r="AD73" i="7"/>
  <c r="J71" i="7" s="1"/>
  <c r="G72" i="7"/>
  <c r="E72" i="7"/>
  <c r="G71" i="7"/>
  <c r="E71" i="7"/>
  <c r="G68" i="7"/>
  <c r="E68" i="7"/>
  <c r="L67" i="7"/>
  <c r="L69" i="7" s="1"/>
  <c r="J67" i="7"/>
  <c r="S73" i="7" s="1"/>
  <c r="K67" i="7"/>
  <c r="H67" i="7"/>
  <c r="H69" i="7" s="1"/>
  <c r="C66" i="7"/>
  <c r="E65" i="7"/>
  <c r="G65" i="7"/>
  <c r="D65" i="7"/>
  <c r="C65" i="7"/>
  <c r="B65" i="7"/>
  <c r="L63" i="7"/>
  <c r="J63" i="7"/>
  <c r="J62" i="7"/>
  <c r="AT64" i="7"/>
  <c r="X64" i="7"/>
  <c r="S64" i="7"/>
  <c r="J104" i="7" s="1"/>
  <c r="P64" i="7"/>
  <c r="BA64" i="7"/>
  <c r="L345" i="7" s="1"/>
  <c r="AZ64" i="7"/>
  <c r="L275" i="7" s="1"/>
  <c r="AE64" i="7"/>
  <c r="J276" i="7" s="1"/>
  <c r="AD64" i="7"/>
  <c r="J275" i="7" s="1"/>
  <c r="G63" i="7"/>
  <c r="E63" i="7"/>
  <c r="G62" i="7"/>
  <c r="E62" i="7"/>
  <c r="G59" i="7"/>
  <c r="E59" i="7"/>
  <c r="G58" i="7"/>
  <c r="E58" i="7"/>
  <c r="L57" i="7"/>
  <c r="AW64" i="7" s="1"/>
  <c r="J57" i="7"/>
  <c r="AA64" i="7" s="1"/>
  <c r="K57" i="7"/>
  <c r="H57" i="7"/>
  <c r="L56" i="7"/>
  <c r="J56" i="7"/>
  <c r="K56" i="7"/>
  <c r="H56" i="7"/>
  <c r="L55" i="7"/>
  <c r="AO64" i="7" s="1"/>
  <c r="J55" i="7"/>
  <c r="K55" i="7"/>
  <c r="H55" i="7"/>
  <c r="L54" i="7"/>
  <c r="AR64" i="7" s="1"/>
  <c r="J54" i="7"/>
  <c r="BH64" i="7" s="1"/>
  <c r="K54" i="7"/>
  <c r="H54" i="7"/>
  <c r="H60" i="7" s="1"/>
  <c r="C53" i="7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L273" i="7" l="1"/>
  <c r="L342" i="7"/>
  <c r="L115" i="7"/>
  <c r="J267" i="7"/>
  <c r="J309" i="7"/>
  <c r="L61" i="7"/>
  <c r="L267" i="7"/>
  <c r="L309" i="7"/>
  <c r="J70" i="7"/>
  <c r="L80" i="7"/>
  <c r="BH201" i="7"/>
  <c r="O93" i="7"/>
  <c r="BH93" i="7"/>
  <c r="I93" i="7"/>
  <c r="D40" i="7"/>
  <c r="BH83" i="7"/>
  <c r="I83" i="7"/>
  <c r="AN93" i="7"/>
  <c r="K93" i="7"/>
  <c r="L230" i="7"/>
  <c r="L228" i="7" s="1"/>
  <c r="L291" i="7"/>
  <c r="L289" i="7" s="1"/>
  <c r="BH223" i="7"/>
  <c r="AB223" i="7"/>
  <c r="I223" i="7"/>
  <c r="AA223" i="7"/>
  <c r="O223" i="7"/>
  <c r="I145" i="7"/>
  <c r="BH145" i="7"/>
  <c r="AA156" i="7"/>
  <c r="O178" i="7"/>
  <c r="AW182" i="7"/>
  <c r="L236" i="7" s="1"/>
  <c r="L234" i="7" s="1"/>
  <c r="O186" i="7"/>
  <c r="AW190" i="7"/>
  <c r="J262" i="7"/>
  <c r="J60" i="7"/>
  <c r="O64" i="7"/>
  <c r="J61" i="7"/>
  <c r="J109" i="7"/>
  <c r="K145" i="7"/>
  <c r="AN145" i="7"/>
  <c r="O160" i="7"/>
  <c r="K168" i="7"/>
  <c r="AN168" i="7"/>
  <c r="AA180" i="7"/>
  <c r="P186" i="7"/>
  <c r="J334" i="7" s="1"/>
  <c r="J332" i="7" s="1"/>
  <c r="AA204" i="7"/>
  <c r="I221" i="7"/>
  <c r="BI221" i="7"/>
  <c r="J240" i="7"/>
  <c r="L60" i="7"/>
  <c r="I73" i="7"/>
  <c r="BH73" i="7"/>
  <c r="K83" i="7"/>
  <c r="AN83" i="7"/>
  <c r="AW95" i="7"/>
  <c r="L340" i="7" s="1"/>
  <c r="L338" i="7" s="1"/>
  <c r="J99" i="7"/>
  <c r="L109" i="7"/>
  <c r="BH156" i="7"/>
  <c r="AA178" i="7"/>
  <c r="S186" i="7"/>
  <c r="J183" i="7" s="1"/>
  <c r="AA188" i="7"/>
  <c r="U201" i="7"/>
  <c r="I204" i="7"/>
  <c r="AB204" i="7"/>
  <c r="K221" i="7"/>
  <c r="AN221" i="7"/>
  <c r="L240" i="7"/>
  <c r="K73" i="7"/>
  <c r="AO83" i="7"/>
  <c r="L265" i="7" s="1"/>
  <c r="L263" i="7" s="1"/>
  <c r="AF100" i="7"/>
  <c r="J116" i="7"/>
  <c r="AR145" i="7"/>
  <c r="J154" i="7"/>
  <c r="S160" i="7"/>
  <c r="J157" i="7" s="1"/>
  <c r="O166" i="7"/>
  <c r="U186" i="7"/>
  <c r="I188" i="7"/>
  <c r="BH188" i="7"/>
  <c r="J189" i="7"/>
  <c r="K204" i="7"/>
  <c r="BH204" i="7"/>
  <c r="J241" i="7"/>
  <c r="J336" i="7"/>
  <c r="U64" i="7"/>
  <c r="L62" i="7"/>
  <c r="I100" i="7"/>
  <c r="L154" i="7"/>
  <c r="U160" i="7"/>
  <c r="O181" i="7"/>
  <c r="AA201" i="7"/>
  <c r="AN204" i="7"/>
  <c r="AR221" i="7"/>
  <c r="L336" i="7"/>
  <c r="AR73" i="7"/>
  <c r="L70" i="7" s="1"/>
  <c r="J117" i="7"/>
  <c r="O155" i="7"/>
  <c r="AN181" i="7"/>
  <c r="L185" i="7"/>
  <c r="K186" i="7" s="1"/>
  <c r="I201" i="7"/>
  <c r="L117" i="7"/>
  <c r="J141" i="7"/>
  <c r="O145" i="7"/>
  <c r="O179" i="7"/>
  <c r="AA181" i="7"/>
  <c r="I186" i="7"/>
  <c r="K190" i="7"/>
  <c r="K201" i="7"/>
  <c r="AN201" i="7"/>
  <c r="AA206" i="7"/>
  <c r="J291" i="7" s="1"/>
  <c r="J289" i="7" s="1"/>
  <c r="J274" i="7"/>
  <c r="I64" i="7"/>
  <c r="O83" i="7"/>
  <c r="J118" i="7"/>
  <c r="AA155" i="7"/>
  <c r="I160" i="7"/>
  <c r="AN179" i="7"/>
  <c r="L196" i="7"/>
  <c r="I206" i="7"/>
  <c r="J217" i="7"/>
  <c r="O221" i="7"/>
  <c r="J344" i="7"/>
  <c r="K64" i="7"/>
  <c r="AN64" i="7"/>
  <c r="J69" i="7"/>
  <c r="O73" i="7"/>
  <c r="AA95" i="7"/>
  <c r="L118" i="7"/>
  <c r="S145" i="7"/>
  <c r="J343" i="7" s="1"/>
  <c r="K160" i="7"/>
  <c r="AN160" i="7"/>
  <c r="AA166" i="7"/>
  <c r="AA179" i="7"/>
  <c r="AX204" i="7"/>
  <c r="L250" i="7" s="1"/>
  <c r="K206" i="7"/>
  <c r="L344" i="7"/>
  <c r="I95" i="7"/>
  <c r="I166" i="7"/>
  <c r="S221" i="7"/>
  <c r="J218" i="7" s="1"/>
  <c r="J345" i="7"/>
  <c r="Q100" i="7"/>
  <c r="K95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X31" i="3"/>
  <c r="DG31" i="3" s="1"/>
  <c r="CY31" i="3"/>
  <c r="CZ31" i="3"/>
  <c r="DA31" i="3"/>
  <c r="DB31" i="3"/>
  <c r="DC31" i="3"/>
  <c r="DF31" i="3"/>
  <c r="A32" i="3"/>
  <c r="Y32" i="3"/>
  <c r="CW32" i="3" s="1"/>
  <c r="CY32" i="3"/>
  <c r="CZ32" i="3"/>
  <c r="DA32" i="3"/>
  <c r="DB32" i="3"/>
  <c r="DC32" i="3"/>
  <c r="A33" i="3"/>
  <c r="Y33" i="3"/>
  <c r="CX33" i="3"/>
  <c r="DG33" i="3" s="1"/>
  <c r="CY33" i="3"/>
  <c r="CZ33" i="3"/>
  <c r="DA33" i="3"/>
  <c r="DB33" i="3"/>
  <c r="DC33" i="3"/>
  <c r="DF33" i="3"/>
  <c r="DI33" i="3"/>
  <c r="DJ33" i="3" s="1"/>
  <c r="A34" i="3"/>
  <c r="Y34" i="3"/>
  <c r="CW34" i="3" s="1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V89" i="3" s="1"/>
  <c r="CU89" i="3"/>
  <c r="CY89" i="3"/>
  <c r="CZ89" i="3"/>
  <c r="DB89" i="3" s="1"/>
  <c r="DA89" i="3"/>
  <c r="DC89" i="3"/>
  <c r="A90" i="3"/>
  <c r="Y90" i="3"/>
  <c r="CX90" i="3" s="1"/>
  <c r="CY90" i="3"/>
  <c r="CZ90" i="3"/>
  <c r="DB90" i="3" s="1"/>
  <c r="DA90" i="3"/>
  <c r="DC90" i="3"/>
  <c r="DG90" i="3"/>
  <c r="A91" i="3"/>
  <c r="Y91" i="3"/>
  <c r="CW91" i="3"/>
  <c r="CX91" i="3"/>
  <c r="DG91" i="3" s="1"/>
  <c r="DJ91" i="3" s="1"/>
  <c r="CY91" i="3"/>
  <c r="CZ91" i="3"/>
  <c r="DB91" i="3" s="1"/>
  <c r="DA91" i="3"/>
  <c r="DC91" i="3"/>
  <c r="DF91" i="3"/>
  <c r="DI91" i="3"/>
  <c r="A92" i="3"/>
  <c r="Y92" i="3"/>
  <c r="CW92" i="3" s="1"/>
  <c r="CY92" i="3"/>
  <c r="CZ92" i="3"/>
  <c r="DA92" i="3"/>
  <c r="DB92" i="3"/>
  <c r="DC92" i="3"/>
  <c r="A93" i="3"/>
  <c r="Y93" i="3"/>
  <c r="CX93" i="3" s="1"/>
  <c r="CW93" i="3"/>
  <c r="CY93" i="3"/>
  <c r="CZ93" i="3"/>
  <c r="DB93" i="3" s="1"/>
  <c r="DA93" i="3"/>
  <c r="DC93" i="3"/>
  <c r="A94" i="3"/>
  <c r="Y94" i="3"/>
  <c r="CX94" i="3"/>
  <c r="CY94" i="3"/>
  <c r="CZ94" i="3"/>
  <c r="DA94" i="3"/>
  <c r="DB94" i="3"/>
  <c r="DC94" i="3"/>
  <c r="DF94" i="3"/>
  <c r="DJ94" i="3" s="1"/>
  <c r="A95" i="3"/>
  <c r="Y95" i="3"/>
  <c r="CX95" i="3" s="1"/>
  <c r="CY95" i="3"/>
  <c r="CZ95" i="3"/>
  <c r="DB95" i="3" s="1"/>
  <c r="DA95" i="3"/>
  <c r="DC95" i="3"/>
  <c r="A96" i="3"/>
  <c r="Y96" i="3"/>
  <c r="CV96" i="3" s="1"/>
  <c r="CU96" i="3"/>
  <c r="CX96" i="3"/>
  <c r="CY96" i="3"/>
  <c r="CZ96" i="3"/>
  <c r="DB96" i="3" s="1"/>
  <c r="DA96" i="3"/>
  <c r="DC96" i="3"/>
  <c r="A97" i="3"/>
  <c r="Y97" i="3"/>
  <c r="CX97" i="3" s="1"/>
  <c r="CY97" i="3"/>
  <c r="CZ97" i="3"/>
  <c r="DB97" i="3" s="1"/>
  <c r="DA97" i="3"/>
  <c r="DC97" i="3"/>
  <c r="DG97" i="3"/>
  <c r="DH97" i="3"/>
  <c r="A98" i="3"/>
  <c r="Y98" i="3"/>
  <c r="CW98" i="3"/>
  <c r="CX98" i="3"/>
  <c r="DG98" i="3" s="1"/>
  <c r="DJ98" i="3" s="1"/>
  <c r="CY98" i="3"/>
  <c r="CZ98" i="3"/>
  <c r="DB98" i="3" s="1"/>
  <c r="DA98" i="3"/>
  <c r="DC98" i="3"/>
  <c r="DF98" i="3"/>
  <c r="DI98" i="3"/>
  <c r="A99" i="3"/>
  <c r="Y99" i="3"/>
  <c r="CY99" i="3"/>
  <c r="CZ99" i="3"/>
  <c r="DA99" i="3"/>
  <c r="DB99" i="3"/>
  <c r="DC99" i="3"/>
  <c r="A100" i="3"/>
  <c r="Y100" i="3"/>
  <c r="CX100" i="3" s="1"/>
  <c r="CW100" i="3"/>
  <c r="CY100" i="3"/>
  <c r="CZ100" i="3"/>
  <c r="DB100" i="3" s="1"/>
  <c r="DA100" i="3"/>
  <c r="DC100" i="3"/>
  <c r="DH100" i="3"/>
  <c r="A101" i="3"/>
  <c r="Y101" i="3"/>
  <c r="CX101" i="3"/>
  <c r="CY101" i="3"/>
  <c r="CZ101" i="3"/>
  <c r="DA101" i="3"/>
  <c r="DB101" i="3"/>
  <c r="DC101" i="3"/>
  <c r="DF101" i="3"/>
  <c r="DG101" i="3"/>
  <c r="DJ101" i="3"/>
  <c r="A102" i="3"/>
  <c r="Y102" i="3"/>
  <c r="CX102" i="3" s="1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X189" i="3" s="1"/>
  <c r="CU189" i="3"/>
  <c r="CV189" i="3"/>
  <c r="CY189" i="3"/>
  <c r="CZ189" i="3"/>
  <c r="DA189" i="3"/>
  <c r="DB189" i="3"/>
  <c r="DC189" i="3"/>
  <c r="A190" i="3"/>
  <c r="Y190" i="3"/>
  <c r="CW190" i="3" s="1"/>
  <c r="CY190" i="3"/>
  <c r="CZ190" i="3"/>
  <c r="DB190" i="3" s="1"/>
  <c r="DA190" i="3"/>
  <c r="DC190" i="3"/>
  <c r="A191" i="3"/>
  <c r="Y191" i="3"/>
  <c r="CX191" i="3"/>
  <c r="DI191" i="3" s="1"/>
  <c r="CY191" i="3"/>
  <c r="CZ191" i="3"/>
  <c r="DB191" i="3" s="1"/>
  <c r="DA191" i="3"/>
  <c r="DC191" i="3"/>
  <c r="DF191" i="3"/>
  <c r="DJ191" i="3" s="1"/>
  <c r="DG191" i="3"/>
  <c r="DH191" i="3"/>
  <c r="A192" i="3"/>
  <c r="Y192" i="3"/>
  <c r="CX192" i="3"/>
  <c r="CY192" i="3"/>
  <c r="CZ192" i="3"/>
  <c r="DA192" i="3"/>
  <c r="DB192" i="3"/>
  <c r="DC192" i="3"/>
  <c r="DF192" i="3"/>
  <c r="DJ192" i="3" s="1"/>
  <c r="DG192" i="3"/>
  <c r="A193" i="3"/>
  <c r="Y193" i="3"/>
  <c r="CU193" i="3"/>
  <c r="CY193" i="3"/>
  <c r="CZ193" i="3"/>
  <c r="DA193" i="3"/>
  <c r="DB193" i="3"/>
  <c r="DC193" i="3"/>
  <c r="A194" i="3"/>
  <c r="Y194" i="3"/>
  <c r="CW194" i="3"/>
  <c r="CX194" i="3"/>
  <c r="DF194" i="3" s="1"/>
  <c r="CY194" i="3"/>
  <c r="CZ194" i="3"/>
  <c r="DB194" i="3" s="1"/>
  <c r="DA194" i="3"/>
  <c r="DC194" i="3"/>
  <c r="DG194" i="3"/>
  <c r="DJ194" i="3" s="1"/>
  <c r="DH194" i="3"/>
  <c r="A195" i="3"/>
  <c r="Y195" i="3"/>
  <c r="CX195" i="3"/>
  <c r="DF195" i="3" s="1"/>
  <c r="DJ195" i="3" s="1"/>
  <c r="CY195" i="3"/>
  <c r="CZ195" i="3"/>
  <c r="DA195" i="3"/>
  <c r="DB195" i="3"/>
  <c r="DC195" i="3"/>
  <c r="DG195" i="3"/>
  <c r="A196" i="3"/>
  <c r="Y196" i="3"/>
  <c r="CX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U28" i="1"/>
  <c r="AC28" i="1"/>
  <c r="AD28" i="1"/>
  <c r="AE28" i="1"/>
  <c r="CS28" i="1" s="1"/>
  <c r="R28" i="1" s="1"/>
  <c r="AF28" i="1"/>
  <c r="AG28" i="1"/>
  <c r="AH28" i="1"/>
  <c r="AI28" i="1"/>
  <c r="AJ28" i="1"/>
  <c r="CR28" i="1"/>
  <c r="Q28" i="1" s="1"/>
  <c r="CT28" i="1"/>
  <c r="S28" i="1" s="1"/>
  <c r="CY28" i="1" s="1"/>
  <c r="X28" i="1" s="1"/>
  <c r="CU28" i="1"/>
  <c r="T28" i="1" s="1"/>
  <c r="CV28" i="1"/>
  <c r="CW28" i="1"/>
  <c r="V28" i="1" s="1"/>
  <c r="CX28" i="1"/>
  <c r="W28" i="1" s="1"/>
  <c r="GL28" i="1"/>
  <c r="GO28" i="1"/>
  <c r="GP28" i="1"/>
  <c r="GV28" i="1"/>
  <c r="HC28" i="1" s="1"/>
  <c r="GX28" i="1" s="1"/>
  <c r="C29" i="1"/>
  <c r="D29" i="1"/>
  <c r="I29" i="1"/>
  <c r="K29" i="1"/>
  <c r="AC29" i="1"/>
  <c r="CQ29" i="1" s="1"/>
  <c r="P29" i="1" s="1"/>
  <c r="AE29" i="1"/>
  <c r="CR29" i="1" s="1"/>
  <c r="Q29" i="1" s="1"/>
  <c r="AF29" i="1"/>
  <c r="AG29" i="1"/>
  <c r="AH29" i="1"/>
  <c r="CV29" i="1" s="1"/>
  <c r="U29" i="1" s="1"/>
  <c r="AI29" i="1"/>
  <c r="AJ29" i="1"/>
  <c r="CX29" i="1" s="1"/>
  <c r="W29" i="1" s="1"/>
  <c r="CT29" i="1"/>
  <c r="S29" i="1" s="1"/>
  <c r="CU29" i="1"/>
  <c r="T29" i="1" s="1"/>
  <c r="CW29" i="1"/>
  <c r="V29" i="1" s="1"/>
  <c r="GL29" i="1"/>
  <c r="GO29" i="1"/>
  <c r="GP29" i="1"/>
  <c r="GV29" i="1"/>
  <c r="GX29" i="1"/>
  <c r="HC29" i="1"/>
  <c r="C30" i="1"/>
  <c r="D30" i="1"/>
  <c r="I30" i="1"/>
  <c r="K30" i="1"/>
  <c r="V30" i="1"/>
  <c r="AC30" i="1"/>
  <c r="CQ30" i="1" s="1"/>
  <c r="P30" i="1" s="1"/>
  <c r="AE30" i="1"/>
  <c r="AD30" i="1" s="1"/>
  <c r="AB30" i="1" s="1"/>
  <c r="AF30" i="1"/>
  <c r="AG30" i="1"/>
  <c r="CU30" i="1" s="1"/>
  <c r="T30" i="1" s="1"/>
  <c r="AH30" i="1"/>
  <c r="CV30" i="1" s="1"/>
  <c r="U30" i="1" s="1"/>
  <c r="AI30" i="1"/>
  <c r="CW30" i="1" s="1"/>
  <c r="AJ30" i="1"/>
  <c r="CT30" i="1"/>
  <c r="S30" i="1" s="1"/>
  <c r="CX30" i="1"/>
  <c r="W30" i="1" s="1"/>
  <c r="AJ49" i="1" s="1"/>
  <c r="GL30" i="1"/>
  <c r="GO30" i="1"/>
  <c r="GP30" i="1"/>
  <c r="GV30" i="1"/>
  <c r="HC30" i="1"/>
  <c r="GX30" i="1" s="1"/>
  <c r="C31" i="1"/>
  <c r="D31" i="1"/>
  <c r="I31" i="1"/>
  <c r="U31" i="1" s="1"/>
  <c r="K31" i="1"/>
  <c r="AC31" i="1"/>
  <c r="AB31" i="1" s="1"/>
  <c r="AD31" i="1"/>
  <c r="AE31" i="1"/>
  <c r="AF31" i="1"/>
  <c r="CT31" i="1" s="1"/>
  <c r="S31" i="1" s="1"/>
  <c r="AG31" i="1"/>
  <c r="AH31" i="1"/>
  <c r="CV31" i="1" s="1"/>
  <c r="AI31" i="1"/>
  <c r="CW31" i="1" s="1"/>
  <c r="V31" i="1" s="1"/>
  <c r="AJ31" i="1"/>
  <c r="CR31" i="1"/>
  <c r="CS31" i="1"/>
  <c r="R31" i="1" s="1"/>
  <c r="CU31" i="1"/>
  <c r="T31" i="1" s="1"/>
  <c r="CX31" i="1"/>
  <c r="GL31" i="1"/>
  <c r="GO31" i="1"/>
  <c r="GP31" i="1"/>
  <c r="GV31" i="1"/>
  <c r="HC31" i="1" s="1"/>
  <c r="GX31" i="1" s="1"/>
  <c r="C32" i="1"/>
  <c r="D32" i="1"/>
  <c r="I32" i="1"/>
  <c r="K32" i="1"/>
  <c r="T32" i="1"/>
  <c r="W32" i="1"/>
  <c r="AB32" i="1"/>
  <c r="AC32" i="1"/>
  <c r="AE32" i="1"/>
  <c r="AD32" i="1" s="1"/>
  <c r="AF32" i="1"/>
  <c r="AG32" i="1"/>
  <c r="CU32" i="1" s="1"/>
  <c r="AH32" i="1"/>
  <c r="CV32" i="1" s="1"/>
  <c r="U32" i="1" s="1"/>
  <c r="AI32" i="1"/>
  <c r="CW32" i="1" s="1"/>
  <c r="V32" i="1" s="1"/>
  <c r="AJ32" i="1"/>
  <c r="CQ32" i="1"/>
  <c r="P32" i="1" s="1"/>
  <c r="CT32" i="1"/>
  <c r="S32" i="1" s="1"/>
  <c r="CX32" i="1"/>
  <c r="GL32" i="1"/>
  <c r="GO32" i="1"/>
  <c r="GP32" i="1"/>
  <c r="GV32" i="1"/>
  <c r="HC32" i="1"/>
  <c r="GX32" i="1" s="1"/>
  <c r="C33" i="1"/>
  <c r="D33" i="1"/>
  <c r="I33" i="1"/>
  <c r="K33" i="1"/>
  <c r="T33" i="1"/>
  <c r="AC33" i="1"/>
  <c r="AE33" i="1"/>
  <c r="CR33" i="1" s="1"/>
  <c r="Q33" i="1" s="1"/>
  <c r="AF33" i="1"/>
  <c r="CT33" i="1" s="1"/>
  <c r="S33" i="1" s="1"/>
  <c r="AG33" i="1"/>
  <c r="AH33" i="1"/>
  <c r="CV33" i="1" s="1"/>
  <c r="U33" i="1" s="1"/>
  <c r="AI33" i="1"/>
  <c r="AJ33" i="1"/>
  <c r="CQ33" i="1"/>
  <c r="P33" i="1" s="1"/>
  <c r="CS33" i="1"/>
  <c r="R33" i="1" s="1"/>
  <c r="CU33" i="1"/>
  <c r="CW33" i="1"/>
  <c r="V33" i="1" s="1"/>
  <c r="CX33" i="1"/>
  <c r="W33" i="1" s="1"/>
  <c r="GL33" i="1"/>
  <c r="GO33" i="1"/>
  <c r="GP33" i="1"/>
  <c r="GV33" i="1"/>
  <c r="GX33" i="1"/>
  <c r="HC33" i="1"/>
  <c r="C34" i="1"/>
  <c r="D34" i="1"/>
  <c r="I34" i="1"/>
  <c r="K34" i="1"/>
  <c r="AC34" i="1"/>
  <c r="AE34" i="1"/>
  <c r="CS34" i="1" s="1"/>
  <c r="R34" i="1" s="1"/>
  <c r="AF34" i="1"/>
  <c r="CT34" i="1" s="1"/>
  <c r="S34" i="1" s="1"/>
  <c r="AG34" i="1"/>
  <c r="AH34" i="1"/>
  <c r="AI34" i="1"/>
  <c r="CW34" i="1" s="1"/>
  <c r="V34" i="1" s="1"/>
  <c r="AJ34" i="1"/>
  <c r="CU34" i="1"/>
  <c r="T34" i="1" s="1"/>
  <c r="CV34" i="1"/>
  <c r="U34" i="1" s="1"/>
  <c r="CX34" i="1"/>
  <c r="W34" i="1" s="1"/>
  <c r="GL34" i="1"/>
  <c r="GO34" i="1"/>
  <c r="GP34" i="1"/>
  <c r="GV34" i="1"/>
  <c r="GX34" i="1"/>
  <c r="HC34" i="1"/>
  <c r="C35" i="1"/>
  <c r="D35" i="1"/>
  <c r="I35" i="1"/>
  <c r="K35" i="1"/>
  <c r="U35" i="1"/>
  <c r="V35" i="1"/>
  <c r="AC35" i="1"/>
  <c r="AB35" i="1" s="1"/>
  <c r="AD35" i="1"/>
  <c r="AE35" i="1"/>
  <c r="CS35" i="1" s="1"/>
  <c r="R35" i="1" s="1"/>
  <c r="AF35" i="1"/>
  <c r="CT35" i="1" s="1"/>
  <c r="S35" i="1" s="1"/>
  <c r="AG35" i="1"/>
  <c r="AH35" i="1"/>
  <c r="AI35" i="1"/>
  <c r="AJ35" i="1"/>
  <c r="CX35" i="1" s="1"/>
  <c r="W35" i="1" s="1"/>
  <c r="CQ35" i="1"/>
  <c r="P35" i="1" s="1"/>
  <c r="CR35" i="1"/>
  <c r="Q35" i="1" s="1"/>
  <c r="CU35" i="1"/>
  <c r="T35" i="1" s="1"/>
  <c r="CV35" i="1"/>
  <c r="CW35" i="1"/>
  <c r="GL35" i="1"/>
  <c r="GO35" i="1"/>
  <c r="GP35" i="1"/>
  <c r="GV35" i="1"/>
  <c r="HC35" i="1"/>
  <c r="GX35" i="1" s="1"/>
  <c r="C36" i="1"/>
  <c r="D36" i="1"/>
  <c r="I36" i="1"/>
  <c r="K36" i="1"/>
  <c r="P36" i="1"/>
  <c r="V36" i="1"/>
  <c r="AC36" i="1"/>
  <c r="AE36" i="1"/>
  <c r="CR36" i="1" s="1"/>
  <c r="Q36" i="1" s="1"/>
  <c r="AF36" i="1"/>
  <c r="CT36" i="1" s="1"/>
  <c r="S36" i="1" s="1"/>
  <c r="AG36" i="1"/>
  <c r="CU36" i="1" s="1"/>
  <c r="T36" i="1" s="1"/>
  <c r="AH36" i="1"/>
  <c r="AI36" i="1"/>
  <c r="AJ36" i="1"/>
  <c r="CP36" i="1"/>
  <c r="O36" i="1" s="1"/>
  <c r="CQ36" i="1"/>
  <c r="CV36" i="1"/>
  <c r="U36" i="1" s="1"/>
  <c r="CW36" i="1"/>
  <c r="CX36" i="1"/>
  <c r="W36" i="1" s="1"/>
  <c r="GL36" i="1"/>
  <c r="GO36" i="1"/>
  <c r="GP36" i="1"/>
  <c r="GV36" i="1"/>
  <c r="HC36" i="1"/>
  <c r="GX36" i="1" s="1"/>
  <c r="C37" i="1"/>
  <c r="D37" i="1"/>
  <c r="I37" i="1"/>
  <c r="K37" i="1"/>
  <c r="P37" i="1"/>
  <c r="CP37" i="1" s="1"/>
  <c r="O37" i="1" s="1"/>
  <c r="V37" i="1"/>
  <c r="AC37" i="1"/>
  <c r="AB37" i="1" s="1"/>
  <c r="AD37" i="1"/>
  <c r="AE37" i="1"/>
  <c r="CS37" i="1" s="1"/>
  <c r="R37" i="1" s="1"/>
  <c r="AF37" i="1"/>
  <c r="CT37" i="1" s="1"/>
  <c r="S37" i="1" s="1"/>
  <c r="AG37" i="1"/>
  <c r="AH37" i="1"/>
  <c r="AI37" i="1"/>
  <c r="AJ37" i="1"/>
  <c r="CX37" i="1" s="1"/>
  <c r="W37" i="1" s="1"/>
  <c r="CQ37" i="1"/>
  <c r="CR37" i="1"/>
  <c r="Q37" i="1" s="1"/>
  <c r="CU37" i="1"/>
  <c r="T37" i="1" s="1"/>
  <c r="CV37" i="1"/>
  <c r="CW37" i="1"/>
  <c r="GL37" i="1"/>
  <c r="GO37" i="1"/>
  <c r="GP37" i="1"/>
  <c r="GV37" i="1"/>
  <c r="HC37" i="1" s="1"/>
  <c r="GX37" i="1"/>
  <c r="C38" i="1"/>
  <c r="D38" i="1"/>
  <c r="I38" i="1"/>
  <c r="K38" i="1"/>
  <c r="U38" i="1"/>
  <c r="AC38" i="1"/>
  <c r="AE38" i="1"/>
  <c r="CR38" i="1" s="1"/>
  <c r="Q38" i="1" s="1"/>
  <c r="AF38" i="1"/>
  <c r="AG38" i="1"/>
  <c r="AH38" i="1"/>
  <c r="AI38" i="1"/>
  <c r="CW38" i="1" s="1"/>
  <c r="V38" i="1" s="1"/>
  <c r="AJ38" i="1"/>
  <c r="CX38" i="1" s="1"/>
  <c r="W38" i="1" s="1"/>
  <c r="CT38" i="1"/>
  <c r="S38" i="1" s="1"/>
  <c r="CU38" i="1"/>
  <c r="T38" i="1" s="1"/>
  <c r="CV38" i="1"/>
  <c r="GL38" i="1"/>
  <c r="GO38" i="1"/>
  <c r="GP38" i="1"/>
  <c r="GV38" i="1"/>
  <c r="HC38" i="1" s="1"/>
  <c r="GX38" i="1" s="1"/>
  <c r="C39" i="1"/>
  <c r="D39" i="1"/>
  <c r="I39" i="1"/>
  <c r="K39" i="1"/>
  <c r="S39" i="1"/>
  <c r="CZ39" i="1" s="1"/>
  <c r="Y39" i="1" s="1"/>
  <c r="T39" i="1"/>
  <c r="AB39" i="1"/>
  <c r="AC39" i="1"/>
  <c r="CQ39" i="1" s="1"/>
  <c r="P39" i="1" s="1"/>
  <c r="CP39" i="1" s="1"/>
  <c r="O39" i="1" s="1"/>
  <c r="AD39" i="1"/>
  <c r="AE39" i="1"/>
  <c r="CR39" i="1" s="1"/>
  <c r="Q39" i="1" s="1"/>
  <c r="AF39" i="1"/>
  <c r="AG39" i="1"/>
  <c r="AH39" i="1"/>
  <c r="CV39" i="1" s="1"/>
  <c r="U39" i="1" s="1"/>
  <c r="AI39" i="1"/>
  <c r="CW39" i="1" s="1"/>
  <c r="V39" i="1" s="1"/>
  <c r="AJ39" i="1"/>
  <c r="CX39" i="1" s="1"/>
  <c r="W39" i="1" s="1"/>
  <c r="CS39" i="1"/>
  <c r="R39" i="1" s="1"/>
  <c r="CY39" i="1" s="1"/>
  <c r="X39" i="1" s="1"/>
  <c r="CT39" i="1"/>
  <c r="CU39" i="1"/>
  <c r="GL39" i="1"/>
  <c r="GO39" i="1"/>
  <c r="GP39" i="1"/>
  <c r="FV49" i="1" s="1"/>
  <c r="GV39" i="1"/>
  <c r="GX39" i="1"/>
  <c r="HC39" i="1"/>
  <c r="I40" i="1"/>
  <c r="K40" i="1"/>
  <c r="T40" i="1"/>
  <c r="U40" i="1"/>
  <c r="X40" i="1"/>
  <c r="AC40" i="1"/>
  <c r="AE40" i="1"/>
  <c r="CR40" i="1" s="1"/>
  <c r="Q40" i="1" s="1"/>
  <c r="AF40" i="1"/>
  <c r="AG40" i="1"/>
  <c r="AH40" i="1"/>
  <c r="AI40" i="1"/>
  <c r="CW40" i="1" s="1"/>
  <c r="V40" i="1" s="1"/>
  <c r="AJ40" i="1"/>
  <c r="CX40" i="1" s="1"/>
  <c r="W40" i="1" s="1"/>
  <c r="CT40" i="1"/>
  <c r="S40" i="1" s="1"/>
  <c r="CU40" i="1"/>
  <c r="CV40" i="1"/>
  <c r="CY40" i="1"/>
  <c r="CZ40" i="1"/>
  <c r="Y40" i="1" s="1"/>
  <c r="GL40" i="1"/>
  <c r="GO40" i="1"/>
  <c r="GP40" i="1"/>
  <c r="GV40" i="1"/>
  <c r="HC40" i="1" s="1"/>
  <c r="GX40" i="1" s="1"/>
  <c r="I41" i="1"/>
  <c r="U41" i="1" s="1"/>
  <c r="K41" i="1"/>
  <c r="P41" i="1"/>
  <c r="V41" i="1"/>
  <c r="X41" i="1"/>
  <c r="Y41" i="1"/>
  <c r="AC41" i="1"/>
  <c r="AB41" i="1" s="1"/>
  <c r="AD41" i="1"/>
  <c r="AE41" i="1"/>
  <c r="CS41" i="1" s="1"/>
  <c r="R41" i="1" s="1"/>
  <c r="AF41" i="1"/>
  <c r="CT41" i="1" s="1"/>
  <c r="S41" i="1" s="1"/>
  <c r="AG41" i="1"/>
  <c r="AH41" i="1"/>
  <c r="AI41" i="1"/>
  <c r="AJ41" i="1"/>
  <c r="CX41" i="1" s="1"/>
  <c r="W41" i="1" s="1"/>
  <c r="CQ41" i="1"/>
  <c r="CR41" i="1"/>
  <c r="Q41" i="1" s="1"/>
  <c r="CU41" i="1"/>
  <c r="T41" i="1" s="1"/>
  <c r="CV41" i="1"/>
  <c r="CW41" i="1"/>
  <c r="CY41" i="1"/>
  <c r="CZ41" i="1"/>
  <c r="GL41" i="1"/>
  <c r="GO41" i="1"/>
  <c r="GP41" i="1"/>
  <c r="GV41" i="1"/>
  <c r="HC41" i="1" s="1"/>
  <c r="GX41" i="1"/>
  <c r="C42" i="1"/>
  <c r="D42" i="1"/>
  <c r="I42" i="1"/>
  <c r="CX29" i="3" s="1"/>
  <c r="K42" i="1"/>
  <c r="T42" i="1"/>
  <c r="U42" i="1"/>
  <c r="AC42" i="1"/>
  <c r="AD42" i="1"/>
  <c r="AE42" i="1"/>
  <c r="CR42" i="1" s="1"/>
  <c r="Q42" i="1" s="1"/>
  <c r="AF42" i="1"/>
  <c r="AG42" i="1"/>
  <c r="AH42" i="1"/>
  <c r="AI42" i="1"/>
  <c r="CW42" i="1" s="1"/>
  <c r="V42" i="1" s="1"/>
  <c r="AJ42" i="1"/>
  <c r="CX42" i="1" s="1"/>
  <c r="W42" i="1" s="1"/>
  <c r="CT42" i="1"/>
  <c r="S42" i="1" s="1"/>
  <c r="CU42" i="1"/>
  <c r="CV42" i="1"/>
  <c r="GL42" i="1"/>
  <c r="GO42" i="1"/>
  <c r="GP42" i="1"/>
  <c r="GV42" i="1"/>
  <c r="HC42" i="1" s="1"/>
  <c r="GX42" i="1" s="1"/>
  <c r="C43" i="1"/>
  <c r="D43" i="1"/>
  <c r="I43" i="1"/>
  <c r="R43" i="1" s="1"/>
  <c r="K43" i="1"/>
  <c r="AC43" i="1"/>
  <c r="CQ43" i="1" s="1"/>
  <c r="AD43" i="1"/>
  <c r="AE43" i="1"/>
  <c r="AF43" i="1"/>
  <c r="AG43" i="1"/>
  <c r="CU43" i="1" s="1"/>
  <c r="AH43" i="1"/>
  <c r="CV43" i="1" s="1"/>
  <c r="AI43" i="1"/>
  <c r="CW43" i="1" s="1"/>
  <c r="AJ43" i="1"/>
  <c r="CR43" i="1"/>
  <c r="Q43" i="1" s="1"/>
  <c r="CS43" i="1"/>
  <c r="CT43" i="1"/>
  <c r="CX43" i="1"/>
  <c r="GL43" i="1"/>
  <c r="GO43" i="1"/>
  <c r="GP43" i="1"/>
  <c r="GV43" i="1"/>
  <c r="HC43" i="1" s="1"/>
  <c r="C44" i="1"/>
  <c r="D44" i="1"/>
  <c r="R44" i="1"/>
  <c r="S44" i="1"/>
  <c r="AC44" i="1"/>
  <c r="CQ44" i="1" s="1"/>
  <c r="P44" i="1" s="1"/>
  <c r="AD44" i="1"/>
  <c r="AE44" i="1"/>
  <c r="AF44" i="1"/>
  <c r="AG44" i="1"/>
  <c r="CU44" i="1" s="1"/>
  <c r="T44" i="1" s="1"/>
  <c r="AH44" i="1"/>
  <c r="CV44" i="1" s="1"/>
  <c r="U44" i="1" s="1"/>
  <c r="AI44" i="1"/>
  <c r="CW44" i="1" s="1"/>
  <c r="V44" i="1" s="1"/>
  <c r="AJ44" i="1"/>
  <c r="CR44" i="1"/>
  <c r="Q44" i="1" s="1"/>
  <c r="CS44" i="1"/>
  <c r="CT44" i="1"/>
  <c r="CX44" i="1"/>
  <c r="W44" i="1" s="1"/>
  <c r="GL44" i="1"/>
  <c r="GO44" i="1"/>
  <c r="GP44" i="1"/>
  <c r="GV44" i="1"/>
  <c r="HC44" i="1" s="1"/>
  <c r="GX44" i="1" s="1"/>
  <c r="C45" i="1"/>
  <c r="D45" i="1"/>
  <c r="S45" i="1"/>
  <c r="T45" i="1"/>
  <c r="AC45" i="1"/>
  <c r="CQ45" i="1" s="1"/>
  <c r="P45" i="1" s="1"/>
  <c r="CP45" i="1" s="1"/>
  <c r="O45" i="1" s="1"/>
  <c r="AE45" i="1"/>
  <c r="CR45" i="1" s="1"/>
  <c r="Q45" i="1" s="1"/>
  <c r="AF45" i="1"/>
  <c r="AG45" i="1"/>
  <c r="AH45" i="1"/>
  <c r="CV45" i="1" s="1"/>
  <c r="U45" i="1" s="1"/>
  <c r="AI45" i="1"/>
  <c r="CW45" i="1" s="1"/>
  <c r="V45" i="1" s="1"/>
  <c r="AJ45" i="1"/>
  <c r="CX45" i="1" s="1"/>
  <c r="W45" i="1" s="1"/>
  <c r="CS45" i="1"/>
  <c r="R45" i="1" s="1"/>
  <c r="CY45" i="1" s="1"/>
  <c r="X45" i="1" s="1"/>
  <c r="CT45" i="1"/>
  <c r="CU45" i="1"/>
  <c r="GL45" i="1"/>
  <c r="GO45" i="1"/>
  <c r="GP45" i="1"/>
  <c r="GV45" i="1"/>
  <c r="HC45" i="1"/>
  <c r="GX45" i="1" s="1"/>
  <c r="C46" i="1"/>
  <c r="D46" i="1"/>
  <c r="I46" i="1"/>
  <c r="K46" i="1"/>
  <c r="S46" i="1"/>
  <c r="AC46" i="1"/>
  <c r="CQ46" i="1" s="1"/>
  <c r="P46" i="1" s="1"/>
  <c r="AD46" i="1"/>
  <c r="AE46" i="1"/>
  <c r="AF46" i="1"/>
  <c r="AG46" i="1"/>
  <c r="CU46" i="1" s="1"/>
  <c r="T46" i="1" s="1"/>
  <c r="AH46" i="1"/>
  <c r="CV46" i="1" s="1"/>
  <c r="U46" i="1" s="1"/>
  <c r="AI46" i="1"/>
  <c r="CW46" i="1" s="1"/>
  <c r="V46" i="1" s="1"/>
  <c r="AJ46" i="1"/>
  <c r="CR46" i="1"/>
  <c r="Q46" i="1" s="1"/>
  <c r="CS46" i="1"/>
  <c r="CT46" i="1"/>
  <c r="CX46" i="1"/>
  <c r="W46" i="1" s="1"/>
  <c r="GL46" i="1"/>
  <c r="GO46" i="1"/>
  <c r="GP46" i="1"/>
  <c r="GV46" i="1"/>
  <c r="HC46" i="1" s="1"/>
  <c r="GX46" i="1" s="1"/>
  <c r="C47" i="1"/>
  <c r="D47" i="1"/>
  <c r="I47" i="1"/>
  <c r="CU36" i="3" s="1"/>
  <c r="K47" i="1"/>
  <c r="R47" i="1"/>
  <c r="W47" i="1"/>
  <c r="AC47" i="1"/>
  <c r="AE47" i="1"/>
  <c r="CR47" i="1" s="1"/>
  <c r="Q47" i="1" s="1"/>
  <c r="AF47" i="1"/>
  <c r="CT47" i="1" s="1"/>
  <c r="S47" i="1" s="1"/>
  <c r="AG47" i="1"/>
  <c r="CU47" i="1" s="1"/>
  <c r="T47" i="1" s="1"/>
  <c r="AH47" i="1"/>
  <c r="CV47" i="1" s="1"/>
  <c r="U47" i="1" s="1"/>
  <c r="AI47" i="1"/>
  <c r="AJ47" i="1"/>
  <c r="CQ47" i="1"/>
  <c r="P47" i="1" s="1"/>
  <c r="CP47" i="1" s="1"/>
  <c r="O47" i="1" s="1"/>
  <c r="CS47" i="1"/>
  <c r="CW47" i="1"/>
  <c r="V47" i="1" s="1"/>
  <c r="CX47" i="1"/>
  <c r="GL47" i="1"/>
  <c r="GO47" i="1"/>
  <c r="GP47" i="1"/>
  <c r="GV47" i="1"/>
  <c r="HC47" i="1" s="1"/>
  <c r="GX47" i="1" s="1"/>
  <c r="B49" i="1"/>
  <c r="B26" i="1" s="1"/>
  <c r="C49" i="1"/>
  <c r="C26" i="1" s="1"/>
  <c r="D49" i="1"/>
  <c r="D26" i="1" s="1"/>
  <c r="F49" i="1"/>
  <c r="F26" i="1" s="1"/>
  <c r="G49" i="1"/>
  <c r="AP49" i="1"/>
  <c r="AP26" i="1" s="1"/>
  <c r="AX49" i="1"/>
  <c r="BX49" i="1"/>
  <c r="BX26" i="1" s="1"/>
  <c r="BY49" i="1"/>
  <c r="BY26" i="1" s="1"/>
  <c r="BZ49" i="1"/>
  <c r="BZ26" i="1" s="1"/>
  <c r="CC49" i="1"/>
  <c r="CD49" i="1"/>
  <c r="CD26" i="1" s="1"/>
  <c r="CG49" i="1"/>
  <c r="CG26" i="1" s="1"/>
  <c r="CI49" i="1"/>
  <c r="CK49" i="1"/>
  <c r="CK26" i="1" s="1"/>
  <c r="CL49" i="1"/>
  <c r="CL26" i="1" s="1"/>
  <c r="FP49" i="1"/>
  <c r="FP26" i="1" s="1"/>
  <c r="FQ49" i="1"/>
  <c r="FQ26" i="1" s="1"/>
  <c r="FU49" i="1"/>
  <c r="GC49" i="1"/>
  <c r="GC26" i="1" s="1"/>
  <c r="GD49" i="1"/>
  <c r="GD26" i="1" s="1"/>
  <c r="F58" i="1"/>
  <c r="D79" i="1"/>
  <c r="E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R81" i="1"/>
  <c r="DS81" i="1"/>
  <c r="EE81" i="1"/>
  <c r="EF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I83" i="1"/>
  <c r="K83" i="1"/>
  <c r="R83" i="1"/>
  <c r="CZ83" i="1" s="1"/>
  <c r="Y83" i="1" s="1"/>
  <c r="S83" i="1"/>
  <c r="AC83" i="1"/>
  <c r="AE83" i="1"/>
  <c r="AD83" i="1" s="1"/>
  <c r="AB83" i="1" s="1"/>
  <c r="AF83" i="1"/>
  <c r="CT83" i="1" s="1"/>
  <c r="AG83" i="1"/>
  <c r="CU83" i="1" s="1"/>
  <c r="T83" i="1" s="1"/>
  <c r="AH83" i="1"/>
  <c r="CV83" i="1" s="1"/>
  <c r="U83" i="1" s="1"/>
  <c r="AI83" i="1"/>
  <c r="AJ83" i="1"/>
  <c r="CQ83" i="1"/>
  <c r="P83" i="1" s="1"/>
  <c r="CS83" i="1"/>
  <c r="CW83" i="1"/>
  <c r="V83" i="1" s="1"/>
  <c r="CX83" i="1"/>
  <c r="W83" i="1" s="1"/>
  <c r="GL83" i="1"/>
  <c r="GO83" i="1"/>
  <c r="GP83" i="1"/>
  <c r="GV83" i="1"/>
  <c r="HC83" i="1"/>
  <c r="GX83" i="1" s="1"/>
  <c r="C84" i="1"/>
  <c r="D84" i="1"/>
  <c r="I84" i="1"/>
  <c r="K84" i="1"/>
  <c r="P84" i="1"/>
  <c r="Q84" i="1"/>
  <c r="R84" i="1"/>
  <c r="AC84" i="1"/>
  <c r="AD84" i="1"/>
  <c r="AB84" i="1" s="1"/>
  <c r="AE84" i="1"/>
  <c r="AF84" i="1"/>
  <c r="CT84" i="1" s="1"/>
  <c r="S84" i="1" s="1"/>
  <c r="AG84" i="1"/>
  <c r="CU84" i="1" s="1"/>
  <c r="T84" i="1" s="1"/>
  <c r="AH84" i="1"/>
  <c r="AI84" i="1"/>
  <c r="AJ84" i="1"/>
  <c r="CQ84" i="1"/>
  <c r="CR84" i="1"/>
  <c r="CS84" i="1"/>
  <c r="CV84" i="1"/>
  <c r="U84" i="1" s="1"/>
  <c r="CW84" i="1"/>
  <c r="CX84" i="1"/>
  <c r="W84" i="1" s="1"/>
  <c r="GL84" i="1"/>
  <c r="GO84" i="1"/>
  <c r="GP84" i="1"/>
  <c r="GV84" i="1"/>
  <c r="GX84" i="1"/>
  <c r="HC84" i="1"/>
  <c r="C85" i="1"/>
  <c r="D85" i="1"/>
  <c r="I85" i="1"/>
  <c r="K85" i="1"/>
  <c r="P85" i="1"/>
  <c r="AC85" i="1"/>
  <c r="AE85" i="1"/>
  <c r="AF85" i="1"/>
  <c r="CT85" i="1" s="1"/>
  <c r="S85" i="1" s="1"/>
  <c r="AG85" i="1"/>
  <c r="CU85" i="1" s="1"/>
  <c r="T85" i="1" s="1"/>
  <c r="AH85" i="1"/>
  <c r="AI85" i="1"/>
  <c r="AJ85" i="1"/>
  <c r="CQ85" i="1"/>
  <c r="CV85" i="1"/>
  <c r="U85" i="1" s="1"/>
  <c r="CW85" i="1"/>
  <c r="V85" i="1" s="1"/>
  <c r="CX85" i="1"/>
  <c r="W85" i="1" s="1"/>
  <c r="GL85" i="1"/>
  <c r="GO85" i="1"/>
  <c r="GP85" i="1"/>
  <c r="GV85" i="1"/>
  <c r="HC85" i="1" s="1"/>
  <c r="GX85" i="1" s="1"/>
  <c r="C86" i="1"/>
  <c r="D86" i="1"/>
  <c r="I86" i="1"/>
  <c r="K86" i="1"/>
  <c r="R86" i="1"/>
  <c r="AB86" i="1"/>
  <c r="AC86" i="1"/>
  <c r="CQ86" i="1" s="1"/>
  <c r="P86" i="1" s="1"/>
  <c r="CP86" i="1" s="1"/>
  <c r="O86" i="1" s="1"/>
  <c r="AD86" i="1"/>
  <c r="AE86" i="1"/>
  <c r="CR86" i="1" s="1"/>
  <c r="Q86" i="1" s="1"/>
  <c r="AF86" i="1"/>
  <c r="AG86" i="1"/>
  <c r="AH86" i="1"/>
  <c r="CV86" i="1" s="1"/>
  <c r="U86" i="1" s="1"/>
  <c r="AI86" i="1"/>
  <c r="AJ86" i="1"/>
  <c r="CX86" i="1" s="1"/>
  <c r="W86" i="1" s="1"/>
  <c r="CS86" i="1"/>
  <c r="CT86" i="1"/>
  <c r="S86" i="1" s="1"/>
  <c r="CU86" i="1"/>
  <c r="T86" i="1" s="1"/>
  <c r="CW86" i="1"/>
  <c r="V86" i="1" s="1"/>
  <c r="GL86" i="1"/>
  <c r="GO86" i="1"/>
  <c r="GP86" i="1"/>
  <c r="GV86" i="1"/>
  <c r="HC86" i="1" s="1"/>
  <c r="GX86" i="1"/>
  <c r="I87" i="1"/>
  <c r="P87" i="1" s="1"/>
  <c r="CP87" i="1" s="1"/>
  <c r="O87" i="1" s="1"/>
  <c r="S87" i="1"/>
  <c r="V87" i="1"/>
  <c r="AB87" i="1"/>
  <c r="AC87" i="1"/>
  <c r="AD87" i="1"/>
  <c r="AE87" i="1"/>
  <c r="AF87" i="1"/>
  <c r="CT87" i="1" s="1"/>
  <c r="AG87" i="1"/>
  <c r="AH87" i="1"/>
  <c r="CV87" i="1" s="1"/>
  <c r="U87" i="1" s="1"/>
  <c r="AI87" i="1"/>
  <c r="AJ87" i="1"/>
  <c r="CX87" i="1" s="1"/>
  <c r="W87" i="1" s="1"/>
  <c r="CQ87" i="1"/>
  <c r="CR87" i="1"/>
  <c r="Q87" i="1" s="1"/>
  <c r="CS87" i="1"/>
  <c r="R87" i="1" s="1"/>
  <c r="CU87" i="1"/>
  <c r="T87" i="1" s="1"/>
  <c r="CW87" i="1"/>
  <c r="GL87" i="1"/>
  <c r="GO87" i="1"/>
  <c r="GP87" i="1"/>
  <c r="GV87" i="1"/>
  <c r="GX87" i="1"/>
  <c r="HC87" i="1"/>
  <c r="I88" i="1"/>
  <c r="V88" i="1" s="1"/>
  <c r="S88" i="1"/>
  <c r="CY88" i="1" s="1"/>
  <c r="X88" i="1" s="1"/>
  <c r="AB88" i="1"/>
  <c r="AC88" i="1"/>
  <c r="CQ88" i="1" s="1"/>
  <c r="P88" i="1" s="1"/>
  <c r="AD88" i="1"/>
  <c r="AE88" i="1"/>
  <c r="AF88" i="1"/>
  <c r="AG88" i="1"/>
  <c r="AH88" i="1"/>
  <c r="CV88" i="1" s="1"/>
  <c r="U88" i="1" s="1"/>
  <c r="AI88" i="1"/>
  <c r="AJ88" i="1"/>
  <c r="CX88" i="1" s="1"/>
  <c r="W88" i="1" s="1"/>
  <c r="CR88" i="1"/>
  <c r="Q88" i="1" s="1"/>
  <c r="CS88" i="1"/>
  <c r="R88" i="1" s="1"/>
  <c r="CT88" i="1"/>
  <c r="CU88" i="1"/>
  <c r="T88" i="1" s="1"/>
  <c r="CW88" i="1"/>
  <c r="GL88" i="1"/>
  <c r="GO88" i="1"/>
  <c r="GP88" i="1"/>
  <c r="GV88" i="1"/>
  <c r="HC88" i="1" s="1"/>
  <c r="GX88" i="1" s="1"/>
  <c r="I89" i="1"/>
  <c r="P89" i="1"/>
  <c r="CP89" i="1" s="1"/>
  <c r="O89" i="1" s="1"/>
  <c r="R89" i="1"/>
  <c r="U89" i="1"/>
  <c r="V89" i="1"/>
  <c r="AC89" i="1"/>
  <c r="AD89" i="1"/>
  <c r="AB89" i="1" s="1"/>
  <c r="AE89" i="1"/>
  <c r="AF89" i="1"/>
  <c r="CT89" i="1" s="1"/>
  <c r="S89" i="1" s="1"/>
  <c r="AG89" i="1"/>
  <c r="AH89" i="1"/>
  <c r="AI89" i="1"/>
  <c r="AJ89" i="1"/>
  <c r="CX89" i="1" s="1"/>
  <c r="W89" i="1" s="1"/>
  <c r="CQ89" i="1"/>
  <c r="CR89" i="1"/>
  <c r="Q89" i="1" s="1"/>
  <c r="CS89" i="1"/>
  <c r="CU89" i="1"/>
  <c r="T89" i="1" s="1"/>
  <c r="CV89" i="1"/>
  <c r="CW89" i="1"/>
  <c r="GL89" i="1"/>
  <c r="GO89" i="1"/>
  <c r="GP89" i="1"/>
  <c r="GV89" i="1"/>
  <c r="HC89" i="1" s="1"/>
  <c r="GX89" i="1" s="1"/>
  <c r="I90" i="1"/>
  <c r="R90" i="1"/>
  <c r="AC90" i="1"/>
  <c r="AE90" i="1"/>
  <c r="AD90" i="1" s="1"/>
  <c r="AB90" i="1" s="1"/>
  <c r="AF90" i="1"/>
  <c r="CT90" i="1" s="1"/>
  <c r="S90" i="1" s="1"/>
  <c r="AG90" i="1"/>
  <c r="CU90" i="1" s="1"/>
  <c r="T90" i="1" s="1"/>
  <c r="AH90" i="1"/>
  <c r="AI90" i="1"/>
  <c r="AJ90" i="1"/>
  <c r="CQ90" i="1"/>
  <c r="P90" i="1" s="1"/>
  <c r="CS90" i="1"/>
  <c r="CV90" i="1"/>
  <c r="U90" i="1" s="1"/>
  <c r="CW90" i="1"/>
  <c r="V90" i="1" s="1"/>
  <c r="CX90" i="1"/>
  <c r="W90" i="1" s="1"/>
  <c r="GL90" i="1"/>
  <c r="GO90" i="1"/>
  <c r="GP90" i="1"/>
  <c r="GV90" i="1"/>
  <c r="HC90" i="1"/>
  <c r="GX90" i="1" s="1"/>
  <c r="I91" i="1"/>
  <c r="U91" i="1" s="1"/>
  <c r="K91" i="1"/>
  <c r="X91" i="1"/>
  <c r="Y91" i="1"/>
  <c r="AB91" i="1"/>
  <c r="AC91" i="1"/>
  <c r="AD91" i="1"/>
  <c r="AE91" i="1"/>
  <c r="AF91" i="1"/>
  <c r="AG91" i="1"/>
  <c r="CU91" i="1" s="1"/>
  <c r="AH91" i="1"/>
  <c r="AI91" i="1"/>
  <c r="CW91" i="1" s="1"/>
  <c r="V91" i="1" s="1"/>
  <c r="AJ91" i="1"/>
  <c r="CQ91" i="1"/>
  <c r="CR91" i="1"/>
  <c r="CS91" i="1"/>
  <c r="CT91" i="1"/>
  <c r="CV91" i="1"/>
  <c r="CX91" i="1"/>
  <c r="W91" i="1" s="1"/>
  <c r="CY91" i="1"/>
  <c r="CZ91" i="1"/>
  <c r="GL91" i="1"/>
  <c r="GO91" i="1"/>
  <c r="GP91" i="1"/>
  <c r="GV91" i="1"/>
  <c r="HC91" i="1" s="1"/>
  <c r="I92" i="1"/>
  <c r="K92" i="1"/>
  <c r="P92" i="1"/>
  <c r="CP92" i="1" s="1"/>
  <c r="O92" i="1" s="1"/>
  <c r="GM92" i="1" s="1"/>
  <c r="GN92" i="1" s="1"/>
  <c r="S92" i="1"/>
  <c r="T92" i="1"/>
  <c r="AB92" i="1"/>
  <c r="AC92" i="1"/>
  <c r="AD92" i="1"/>
  <c r="AE92" i="1"/>
  <c r="CR92" i="1" s="1"/>
  <c r="Q92" i="1" s="1"/>
  <c r="AF92" i="1"/>
  <c r="AG92" i="1"/>
  <c r="AH92" i="1"/>
  <c r="CV92" i="1" s="1"/>
  <c r="U92" i="1" s="1"/>
  <c r="AI92" i="1"/>
  <c r="CW92" i="1" s="1"/>
  <c r="V92" i="1" s="1"/>
  <c r="AJ92" i="1"/>
  <c r="CQ92" i="1"/>
  <c r="CS92" i="1"/>
  <c r="R92" i="1" s="1"/>
  <c r="CT92" i="1"/>
  <c r="CU92" i="1"/>
  <c r="CX92" i="1"/>
  <c r="W92" i="1" s="1"/>
  <c r="CY92" i="1"/>
  <c r="X92" i="1" s="1"/>
  <c r="CZ92" i="1"/>
  <c r="Y92" i="1" s="1"/>
  <c r="GL92" i="1"/>
  <c r="GO92" i="1"/>
  <c r="GP92" i="1"/>
  <c r="GV92" i="1"/>
  <c r="GX92" i="1"/>
  <c r="HC92" i="1"/>
  <c r="I93" i="1"/>
  <c r="K93" i="1"/>
  <c r="U93" i="1"/>
  <c r="W93" i="1"/>
  <c r="X93" i="1"/>
  <c r="AC93" i="1"/>
  <c r="AE93" i="1"/>
  <c r="CR93" i="1" s="1"/>
  <c r="Q93" i="1" s="1"/>
  <c r="AF93" i="1"/>
  <c r="AG93" i="1"/>
  <c r="AH93" i="1"/>
  <c r="AI93" i="1"/>
  <c r="CW93" i="1" s="1"/>
  <c r="V93" i="1" s="1"/>
  <c r="AJ93" i="1"/>
  <c r="CS93" i="1"/>
  <c r="R93" i="1" s="1"/>
  <c r="CT93" i="1"/>
  <c r="S93" i="1" s="1"/>
  <c r="CU93" i="1"/>
  <c r="T93" i="1" s="1"/>
  <c r="CV93" i="1"/>
  <c r="CX93" i="1"/>
  <c r="CY93" i="1"/>
  <c r="CZ93" i="1"/>
  <c r="Y93" i="1" s="1"/>
  <c r="GL93" i="1"/>
  <c r="GO93" i="1"/>
  <c r="GP93" i="1"/>
  <c r="GV93" i="1"/>
  <c r="HC93" i="1" s="1"/>
  <c r="GX93" i="1" s="1"/>
  <c r="I94" i="1"/>
  <c r="K94" i="1"/>
  <c r="P94" i="1"/>
  <c r="CP94" i="1" s="1"/>
  <c r="O94" i="1" s="1"/>
  <c r="GM94" i="1" s="1"/>
  <c r="GN94" i="1" s="1"/>
  <c r="R94" i="1"/>
  <c r="U94" i="1"/>
  <c r="V94" i="1"/>
  <c r="X94" i="1"/>
  <c r="AC94" i="1"/>
  <c r="AD94" i="1"/>
  <c r="AB94" i="1" s="1"/>
  <c r="AE94" i="1"/>
  <c r="AF94" i="1"/>
  <c r="CT94" i="1" s="1"/>
  <c r="S94" i="1" s="1"/>
  <c r="AG94" i="1"/>
  <c r="AH94" i="1"/>
  <c r="AI94" i="1"/>
  <c r="AJ94" i="1"/>
  <c r="CX94" i="1" s="1"/>
  <c r="W94" i="1" s="1"/>
  <c r="CQ94" i="1"/>
  <c r="CR94" i="1"/>
  <c r="Q94" i="1" s="1"/>
  <c r="CS94" i="1"/>
  <c r="CU94" i="1"/>
  <c r="T94" i="1" s="1"/>
  <c r="CV94" i="1"/>
  <c r="CW94" i="1"/>
  <c r="CY94" i="1"/>
  <c r="CZ94" i="1"/>
  <c r="Y94" i="1" s="1"/>
  <c r="GL94" i="1"/>
  <c r="GO94" i="1"/>
  <c r="GP94" i="1"/>
  <c r="GV94" i="1"/>
  <c r="GX94" i="1"/>
  <c r="HC94" i="1"/>
  <c r="I95" i="1"/>
  <c r="P95" i="1" s="1"/>
  <c r="K95" i="1"/>
  <c r="W95" i="1"/>
  <c r="Y95" i="1"/>
  <c r="AC95" i="1"/>
  <c r="AE95" i="1"/>
  <c r="AF95" i="1"/>
  <c r="CT95" i="1" s="1"/>
  <c r="S95" i="1" s="1"/>
  <c r="AG95" i="1"/>
  <c r="AH95" i="1"/>
  <c r="AI95" i="1"/>
  <c r="AJ95" i="1"/>
  <c r="CQ95" i="1"/>
  <c r="CR95" i="1"/>
  <c r="Q95" i="1" s="1"/>
  <c r="CP95" i="1" s="1"/>
  <c r="O95" i="1" s="1"/>
  <c r="GM95" i="1" s="1"/>
  <c r="GN95" i="1" s="1"/>
  <c r="CU95" i="1"/>
  <c r="T95" i="1" s="1"/>
  <c r="CV95" i="1"/>
  <c r="U95" i="1" s="1"/>
  <c r="CW95" i="1"/>
  <c r="V95" i="1" s="1"/>
  <c r="CX95" i="1"/>
  <c r="CY95" i="1"/>
  <c r="X95" i="1" s="1"/>
  <c r="CZ95" i="1"/>
  <c r="GL95" i="1"/>
  <c r="GO95" i="1"/>
  <c r="GP95" i="1"/>
  <c r="GV95" i="1"/>
  <c r="HC95" i="1"/>
  <c r="GX95" i="1" s="1"/>
  <c r="I96" i="1"/>
  <c r="K96" i="1"/>
  <c r="R96" i="1"/>
  <c r="T96" i="1"/>
  <c r="W96" i="1"/>
  <c r="X96" i="1"/>
  <c r="Y96" i="1"/>
  <c r="AC96" i="1"/>
  <c r="AD96" i="1"/>
  <c r="AE96" i="1"/>
  <c r="AF96" i="1"/>
  <c r="AG96" i="1"/>
  <c r="AH96" i="1"/>
  <c r="CV96" i="1" s="1"/>
  <c r="U96" i="1" s="1"/>
  <c r="AI96" i="1"/>
  <c r="AJ96" i="1"/>
  <c r="CQ96" i="1"/>
  <c r="P96" i="1" s="1"/>
  <c r="CR96" i="1"/>
  <c r="Q96" i="1" s="1"/>
  <c r="CS96" i="1"/>
  <c r="CU96" i="1"/>
  <c r="CW96" i="1"/>
  <c r="V96" i="1" s="1"/>
  <c r="CX96" i="1"/>
  <c r="CY96" i="1"/>
  <c r="CZ96" i="1"/>
  <c r="GL96" i="1"/>
  <c r="GO96" i="1"/>
  <c r="GP96" i="1"/>
  <c r="GV96" i="1"/>
  <c r="HC96" i="1" s="1"/>
  <c r="GX96" i="1" s="1"/>
  <c r="C97" i="1"/>
  <c r="D97" i="1"/>
  <c r="R97" i="1"/>
  <c r="AC97" i="1"/>
  <c r="AD97" i="1"/>
  <c r="AE97" i="1"/>
  <c r="AF97" i="1"/>
  <c r="CT97" i="1" s="1"/>
  <c r="S97" i="1" s="1"/>
  <c r="AG97" i="1"/>
  <c r="CU97" i="1" s="1"/>
  <c r="T97" i="1" s="1"/>
  <c r="AH97" i="1"/>
  <c r="CV97" i="1" s="1"/>
  <c r="U97" i="1" s="1"/>
  <c r="AI97" i="1"/>
  <c r="AJ97" i="1"/>
  <c r="CR97" i="1"/>
  <c r="Q97" i="1" s="1"/>
  <c r="CS97" i="1"/>
  <c r="CW97" i="1"/>
  <c r="V97" i="1" s="1"/>
  <c r="CX97" i="1"/>
  <c r="W97" i="1" s="1"/>
  <c r="GL97" i="1"/>
  <c r="GO97" i="1"/>
  <c r="GP97" i="1"/>
  <c r="GV97" i="1"/>
  <c r="HC97" i="1" s="1"/>
  <c r="GX97" i="1" s="1"/>
  <c r="C98" i="1"/>
  <c r="D98" i="1"/>
  <c r="T98" i="1"/>
  <c r="V98" i="1"/>
  <c r="AB98" i="1"/>
  <c r="AC98" i="1"/>
  <c r="CQ98" i="1" s="1"/>
  <c r="P98" i="1" s="1"/>
  <c r="CP98" i="1" s="1"/>
  <c r="O98" i="1" s="1"/>
  <c r="AD98" i="1"/>
  <c r="AE98" i="1"/>
  <c r="AF98" i="1"/>
  <c r="AG98" i="1"/>
  <c r="AH98" i="1"/>
  <c r="CV98" i="1" s="1"/>
  <c r="U98" i="1" s="1"/>
  <c r="AI98" i="1"/>
  <c r="AJ98" i="1"/>
  <c r="CX98" i="1" s="1"/>
  <c r="W98" i="1" s="1"/>
  <c r="CR98" i="1"/>
  <c r="Q98" i="1" s="1"/>
  <c r="CS98" i="1"/>
  <c r="R98" i="1" s="1"/>
  <c r="CT98" i="1"/>
  <c r="S98" i="1" s="1"/>
  <c r="CU98" i="1"/>
  <c r="CW98" i="1"/>
  <c r="CY98" i="1"/>
  <c r="X98" i="1" s="1"/>
  <c r="GL98" i="1"/>
  <c r="GO98" i="1"/>
  <c r="GP98" i="1"/>
  <c r="GV98" i="1"/>
  <c r="HC98" i="1" s="1"/>
  <c r="GX98" i="1" s="1"/>
  <c r="I99" i="1"/>
  <c r="K99" i="1"/>
  <c r="T99" i="1"/>
  <c r="AC99" i="1"/>
  <c r="AE99" i="1"/>
  <c r="AF99" i="1"/>
  <c r="AG99" i="1"/>
  <c r="AH99" i="1"/>
  <c r="CV99" i="1" s="1"/>
  <c r="U99" i="1" s="1"/>
  <c r="AI99" i="1"/>
  <c r="CW99" i="1" s="1"/>
  <c r="V99" i="1" s="1"/>
  <c r="AJ99" i="1"/>
  <c r="CX99" i="1" s="1"/>
  <c r="W99" i="1" s="1"/>
  <c r="CT99" i="1"/>
  <c r="S99" i="1" s="1"/>
  <c r="CU99" i="1"/>
  <c r="CY99" i="1"/>
  <c r="X99" i="1" s="1"/>
  <c r="CZ99" i="1"/>
  <c r="Y99" i="1" s="1"/>
  <c r="GL99" i="1"/>
  <c r="GO99" i="1"/>
  <c r="GP99" i="1"/>
  <c r="GV99" i="1"/>
  <c r="HC99" i="1"/>
  <c r="GX99" i="1" s="1"/>
  <c r="I100" i="1"/>
  <c r="K100" i="1"/>
  <c r="V100" i="1"/>
  <c r="X100" i="1"/>
  <c r="Y100" i="1"/>
  <c r="AC100" i="1"/>
  <c r="AB100" i="1" s="1"/>
  <c r="AD100" i="1"/>
  <c r="AE100" i="1"/>
  <c r="CS100" i="1" s="1"/>
  <c r="R100" i="1" s="1"/>
  <c r="AF100" i="1"/>
  <c r="AG100" i="1"/>
  <c r="AH100" i="1"/>
  <c r="AI100" i="1"/>
  <c r="AJ100" i="1"/>
  <c r="CX100" i="1" s="1"/>
  <c r="W100" i="1" s="1"/>
  <c r="CT100" i="1"/>
  <c r="S100" i="1" s="1"/>
  <c r="CU100" i="1"/>
  <c r="T100" i="1" s="1"/>
  <c r="CV100" i="1"/>
  <c r="U100" i="1" s="1"/>
  <c r="CW100" i="1"/>
  <c r="CY100" i="1"/>
  <c r="CZ100" i="1"/>
  <c r="GL100" i="1"/>
  <c r="GO100" i="1"/>
  <c r="GP100" i="1"/>
  <c r="GV100" i="1"/>
  <c r="HC100" i="1" s="1"/>
  <c r="GX100" i="1" s="1"/>
  <c r="S101" i="1"/>
  <c r="U101" i="1"/>
  <c r="X101" i="1"/>
  <c r="Y101" i="1"/>
  <c r="AC101" i="1"/>
  <c r="AB101" i="1" s="1"/>
  <c r="AE101" i="1"/>
  <c r="AD101" i="1" s="1"/>
  <c r="AF101" i="1"/>
  <c r="AG101" i="1"/>
  <c r="CU101" i="1" s="1"/>
  <c r="T101" i="1" s="1"/>
  <c r="AH101" i="1"/>
  <c r="AI101" i="1"/>
  <c r="CW101" i="1" s="1"/>
  <c r="V101" i="1" s="1"/>
  <c r="AJ101" i="1"/>
  <c r="CQ101" i="1"/>
  <c r="P101" i="1" s="1"/>
  <c r="CR101" i="1"/>
  <c r="Q101" i="1" s="1"/>
  <c r="CS101" i="1"/>
  <c r="R101" i="1" s="1"/>
  <c r="CT101" i="1"/>
  <c r="CV101" i="1"/>
  <c r="CX101" i="1"/>
  <c r="W101" i="1" s="1"/>
  <c r="CY101" i="1"/>
  <c r="CZ101" i="1"/>
  <c r="GL101" i="1"/>
  <c r="GO101" i="1"/>
  <c r="GP101" i="1"/>
  <c r="GV101" i="1"/>
  <c r="HC101" i="1" s="1"/>
  <c r="GX101" i="1" s="1"/>
  <c r="P102" i="1"/>
  <c r="CP102" i="1" s="1"/>
  <c r="O102" i="1" s="1"/>
  <c r="R102" i="1"/>
  <c r="U102" i="1"/>
  <c r="V102" i="1"/>
  <c r="X102" i="1"/>
  <c r="AC102" i="1"/>
  <c r="AD102" i="1"/>
  <c r="AB102" i="1" s="1"/>
  <c r="AE102" i="1"/>
  <c r="AF102" i="1"/>
  <c r="CT102" i="1" s="1"/>
  <c r="S102" i="1" s="1"/>
  <c r="AG102" i="1"/>
  <c r="AH102" i="1"/>
  <c r="AI102" i="1"/>
  <c r="AJ102" i="1"/>
  <c r="CX102" i="1" s="1"/>
  <c r="W102" i="1" s="1"/>
  <c r="CQ102" i="1"/>
  <c r="CR102" i="1"/>
  <c r="Q102" i="1" s="1"/>
  <c r="CS102" i="1"/>
  <c r="CU102" i="1"/>
  <c r="T102" i="1" s="1"/>
  <c r="CV102" i="1"/>
  <c r="CW102" i="1"/>
  <c r="CY102" i="1"/>
  <c r="CZ102" i="1"/>
  <c r="Y102" i="1" s="1"/>
  <c r="GL102" i="1"/>
  <c r="GO102" i="1"/>
  <c r="GP102" i="1"/>
  <c r="GV102" i="1"/>
  <c r="HC102" i="1" s="1"/>
  <c r="GX102" i="1" s="1"/>
  <c r="C103" i="1"/>
  <c r="D103" i="1"/>
  <c r="I103" i="1"/>
  <c r="K103" i="1"/>
  <c r="U103" i="1"/>
  <c r="W103" i="1"/>
  <c r="AC103" i="1"/>
  <c r="CQ103" i="1" s="1"/>
  <c r="P103" i="1" s="1"/>
  <c r="CP103" i="1" s="1"/>
  <c r="O103" i="1" s="1"/>
  <c r="AE103" i="1"/>
  <c r="CR103" i="1" s="1"/>
  <c r="Q103" i="1" s="1"/>
  <c r="AF103" i="1"/>
  <c r="AG103" i="1"/>
  <c r="AH103" i="1"/>
  <c r="AI103" i="1"/>
  <c r="CW103" i="1" s="1"/>
  <c r="V103" i="1" s="1"/>
  <c r="AJ103" i="1"/>
  <c r="CS103" i="1"/>
  <c r="R103" i="1" s="1"/>
  <c r="CT103" i="1"/>
  <c r="S103" i="1" s="1"/>
  <c r="CY103" i="1" s="1"/>
  <c r="X103" i="1" s="1"/>
  <c r="CU103" i="1"/>
  <c r="T103" i="1" s="1"/>
  <c r="CV103" i="1"/>
  <c r="CX103" i="1"/>
  <c r="GL103" i="1"/>
  <c r="GO103" i="1"/>
  <c r="GP103" i="1"/>
  <c r="GV103" i="1"/>
  <c r="HC103" i="1" s="1"/>
  <c r="GX103" i="1" s="1"/>
  <c r="C104" i="1"/>
  <c r="D104" i="1"/>
  <c r="I104" i="1"/>
  <c r="K104" i="1"/>
  <c r="P104" i="1"/>
  <c r="S104" i="1"/>
  <c r="CY104" i="1" s="1"/>
  <c r="X104" i="1" s="1"/>
  <c r="AB104" i="1"/>
  <c r="AC104" i="1"/>
  <c r="AD104" i="1"/>
  <c r="AE104" i="1"/>
  <c r="CR104" i="1" s="1"/>
  <c r="Q104" i="1" s="1"/>
  <c r="AF104" i="1"/>
  <c r="CT104" i="1" s="1"/>
  <c r="AG104" i="1"/>
  <c r="CU104" i="1" s="1"/>
  <c r="T104" i="1" s="1"/>
  <c r="AH104" i="1"/>
  <c r="CV104" i="1" s="1"/>
  <c r="U104" i="1" s="1"/>
  <c r="AI104" i="1"/>
  <c r="CW104" i="1" s="1"/>
  <c r="V104" i="1" s="1"/>
  <c r="AJ104" i="1"/>
  <c r="CQ104" i="1"/>
  <c r="CS104" i="1"/>
  <c r="R104" i="1" s="1"/>
  <c r="CX104" i="1"/>
  <c r="W104" i="1" s="1"/>
  <c r="GL104" i="1"/>
  <c r="GO104" i="1"/>
  <c r="GP104" i="1"/>
  <c r="GV104" i="1"/>
  <c r="GX104" i="1"/>
  <c r="HC104" i="1"/>
  <c r="I105" i="1"/>
  <c r="K105" i="1"/>
  <c r="U105" i="1"/>
  <c r="W105" i="1"/>
  <c r="X105" i="1"/>
  <c r="AC105" i="1"/>
  <c r="CQ105" i="1" s="1"/>
  <c r="P105" i="1" s="1"/>
  <c r="AE105" i="1"/>
  <c r="CR105" i="1" s="1"/>
  <c r="Q105" i="1" s="1"/>
  <c r="AF105" i="1"/>
  <c r="AG105" i="1"/>
  <c r="AH105" i="1"/>
  <c r="AI105" i="1"/>
  <c r="CW105" i="1" s="1"/>
  <c r="V105" i="1" s="1"/>
  <c r="AJ105" i="1"/>
  <c r="CP105" i="1"/>
  <c r="O105" i="1" s="1"/>
  <c r="CS105" i="1"/>
  <c r="R105" i="1" s="1"/>
  <c r="CT105" i="1"/>
  <c r="S105" i="1" s="1"/>
  <c r="CU105" i="1"/>
  <c r="T105" i="1" s="1"/>
  <c r="CV105" i="1"/>
  <c r="CX105" i="1"/>
  <c r="CY105" i="1"/>
  <c r="CZ105" i="1"/>
  <c r="Y105" i="1" s="1"/>
  <c r="GL105" i="1"/>
  <c r="GO105" i="1"/>
  <c r="GP105" i="1"/>
  <c r="GV105" i="1"/>
  <c r="HC105" i="1" s="1"/>
  <c r="GX105" i="1" s="1"/>
  <c r="I106" i="1"/>
  <c r="K106" i="1"/>
  <c r="P106" i="1"/>
  <c r="R106" i="1"/>
  <c r="U106" i="1"/>
  <c r="X106" i="1"/>
  <c r="AC106" i="1"/>
  <c r="AD106" i="1"/>
  <c r="AE106" i="1"/>
  <c r="AF106" i="1"/>
  <c r="CT106" i="1" s="1"/>
  <c r="S106" i="1" s="1"/>
  <c r="AG106" i="1"/>
  <c r="AH106" i="1"/>
  <c r="CV106" i="1" s="1"/>
  <c r="AI106" i="1"/>
  <c r="CW106" i="1" s="1"/>
  <c r="V106" i="1" s="1"/>
  <c r="AJ106" i="1"/>
  <c r="CX106" i="1" s="1"/>
  <c r="W106" i="1" s="1"/>
  <c r="CQ106" i="1"/>
  <c r="CR106" i="1"/>
  <c r="Q106" i="1" s="1"/>
  <c r="CS106" i="1"/>
  <c r="CU106" i="1"/>
  <c r="T106" i="1" s="1"/>
  <c r="CY106" i="1"/>
  <c r="CZ106" i="1"/>
  <c r="Y106" i="1" s="1"/>
  <c r="GL106" i="1"/>
  <c r="GO106" i="1"/>
  <c r="GP106" i="1"/>
  <c r="GV106" i="1"/>
  <c r="GX106" i="1"/>
  <c r="HC106" i="1"/>
  <c r="I107" i="1"/>
  <c r="W107" i="1" s="1"/>
  <c r="K107" i="1"/>
  <c r="Y107" i="1"/>
  <c r="AC107" i="1"/>
  <c r="CQ107" i="1" s="1"/>
  <c r="P107" i="1" s="1"/>
  <c r="AD107" i="1"/>
  <c r="AB107" i="1" s="1"/>
  <c r="AE107" i="1"/>
  <c r="CS107" i="1" s="1"/>
  <c r="AF107" i="1"/>
  <c r="CT107" i="1" s="1"/>
  <c r="AG107" i="1"/>
  <c r="AH107" i="1"/>
  <c r="AI107" i="1"/>
  <c r="CW107" i="1" s="1"/>
  <c r="V107" i="1" s="1"/>
  <c r="AJ107" i="1"/>
  <c r="CR107" i="1"/>
  <c r="Q107" i="1" s="1"/>
  <c r="CU107" i="1"/>
  <c r="CV107" i="1"/>
  <c r="CX107" i="1"/>
  <c r="CY107" i="1"/>
  <c r="X107" i="1" s="1"/>
  <c r="CZ107" i="1"/>
  <c r="GL107" i="1"/>
  <c r="GO107" i="1"/>
  <c r="GP107" i="1"/>
  <c r="GV107" i="1"/>
  <c r="HC107" i="1"/>
  <c r="GX107" i="1" s="1"/>
  <c r="I108" i="1"/>
  <c r="K108" i="1"/>
  <c r="R108" i="1"/>
  <c r="T108" i="1"/>
  <c r="W108" i="1"/>
  <c r="X108" i="1"/>
  <c r="Y108" i="1"/>
  <c r="AC108" i="1"/>
  <c r="AD108" i="1"/>
  <c r="AE108" i="1"/>
  <c r="AF108" i="1"/>
  <c r="AG108" i="1"/>
  <c r="AH108" i="1"/>
  <c r="CV108" i="1" s="1"/>
  <c r="U108" i="1" s="1"/>
  <c r="AI108" i="1"/>
  <c r="AJ108" i="1"/>
  <c r="CQ108" i="1"/>
  <c r="P108" i="1" s="1"/>
  <c r="CR108" i="1"/>
  <c r="Q108" i="1" s="1"/>
  <c r="CS108" i="1"/>
  <c r="CU108" i="1"/>
  <c r="CW108" i="1"/>
  <c r="V108" i="1" s="1"/>
  <c r="CX108" i="1"/>
  <c r="CY108" i="1"/>
  <c r="CZ108" i="1"/>
  <c r="GL108" i="1"/>
  <c r="GO108" i="1"/>
  <c r="GP108" i="1"/>
  <c r="GV108" i="1"/>
  <c r="HC108" i="1" s="1"/>
  <c r="GX108" i="1" s="1"/>
  <c r="I109" i="1"/>
  <c r="K109" i="1"/>
  <c r="Y109" i="1"/>
  <c r="AC109" i="1"/>
  <c r="AD109" i="1"/>
  <c r="AE109" i="1"/>
  <c r="CS109" i="1" s="1"/>
  <c r="R109" i="1" s="1"/>
  <c r="AF109" i="1"/>
  <c r="CT109" i="1" s="1"/>
  <c r="S109" i="1" s="1"/>
  <c r="AG109" i="1"/>
  <c r="CU109" i="1" s="1"/>
  <c r="T109" i="1" s="1"/>
  <c r="AH109" i="1"/>
  <c r="CV109" i="1" s="1"/>
  <c r="U109" i="1" s="1"/>
  <c r="AI109" i="1"/>
  <c r="AJ109" i="1"/>
  <c r="CR109" i="1"/>
  <c r="Q109" i="1" s="1"/>
  <c r="CW109" i="1"/>
  <c r="V109" i="1" s="1"/>
  <c r="CX109" i="1"/>
  <c r="W109" i="1" s="1"/>
  <c r="CY109" i="1"/>
  <c r="X109" i="1" s="1"/>
  <c r="CZ109" i="1"/>
  <c r="GL109" i="1"/>
  <c r="GO109" i="1"/>
  <c r="GP109" i="1"/>
  <c r="GV109" i="1"/>
  <c r="HC109" i="1" s="1"/>
  <c r="GX109" i="1" s="1"/>
  <c r="I110" i="1"/>
  <c r="K110" i="1"/>
  <c r="T110" i="1"/>
  <c r="V110" i="1"/>
  <c r="Y110" i="1"/>
  <c r="AB110" i="1"/>
  <c r="AC110" i="1"/>
  <c r="CQ110" i="1" s="1"/>
  <c r="P110" i="1" s="1"/>
  <c r="AE110" i="1"/>
  <c r="AD110" i="1" s="1"/>
  <c r="AF110" i="1"/>
  <c r="AG110" i="1"/>
  <c r="AH110" i="1"/>
  <c r="CV110" i="1" s="1"/>
  <c r="U110" i="1" s="1"/>
  <c r="AI110" i="1"/>
  <c r="AJ110" i="1"/>
  <c r="CX110" i="1" s="1"/>
  <c r="W110" i="1" s="1"/>
  <c r="CR110" i="1"/>
  <c r="CS110" i="1"/>
  <c r="R110" i="1" s="1"/>
  <c r="CT110" i="1"/>
  <c r="S110" i="1" s="1"/>
  <c r="CU110" i="1"/>
  <c r="CW110" i="1"/>
  <c r="CY110" i="1"/>
  <c r="X110" i="1" s="1"/>
  <c r="CZ110" i="1"/>
  <c r="GL110" i="1"/>
  <c r="GO110" i="1"/>
  <c r="GP110" i="1"/>
  <c r="GV110" i="1"/>
  <c r="HC110" i="1"/>
  <c r="GX110" i="1" s="1"/>
  <c r="I111" i="1"/>
  <c r="K111" i="1"/>
  <c r="AC111" i="1"/>
  <c r="AE111" i="1"/>
  <c r="AF111" i="1"/>
  <c r="AG111" i="1"/>
  <c r="CU111" i="1" s="1"/>
  <c r="T111" i="1" s="1"/>
  <c r="AH111" i="1"/>
  <c r="AI111" i="1"/>
  <c r="CW111" i="1" s="1"/>
  <c r="V111" i="1" s="1"/>
  <c r="AJ111" i="1"/>
  <c r="CX111" i="1" s="1"/>
  <c r="W111" i="1" s="1"/>
  <c r="CT111" i="1"/>
  <c r="S111" i="1" s="1"/>
  <c r="CV111" i="1"/>
  <c r="U111" i="1" s="1"/>
  <c r="CY111" i="1"/>
  <c r="X111" i="1" s="1"/>
  <c r="CZ111" i="1"/>
  <c r="Y111" i="1" s="1"/>
  <c r="GL111" i="1"/>
  <c r="GO111" i="1"/>
  <c r="GP111" i="1"/>
  <c r="GV111" i="1"/>
  <c r="HC111" i="1" s="1"/>
  <c r="GX111" i="1" s="1"/>
  <c r="I112" i="1"/>
  <c r="K112" i="1"/>
  <c r="V112" i="1"/>
  <c r="X112" i="1"/>
  <c r="Y112" i="1"/>
  <c r="AC112" i="1"/>
  <c r="AB112" i="1" s="1"/>
  <c r="AD112" i="1"/>
  <c r="AE112" i="1"/>
  <c r="CS112" i="1" s="1"/>
  <c r="R112" i="1" s="1"/>
  <c r="AF112" i="1"/>
  <c r="AG112" i="1"/>
  <c r="AH112" i="1"/>
  <c r="AI112" i="1"/>
  <c r="AJ112" i="1"/>
  <c r="CX112" i="1" s="1"/>
  <c r="W112" i="1" s="1"/>
  <c r="CQ112" i="1"/>
  <c r="P112" i="1" s="1"/>
  <c r="CT112" i="1"/>
  <c r="S112" i="1" s="1"/>
  <c r="CU112" i="1"/>
  <c r="T112" i="1" s="1"/>
  <c r="CV112" i="1"/>
  <c r="U112" i="1" s="1"/>
  <c r="CW112" i="1"/>
  <c r="CY112" i="1"/>
  <c r="CZ112" i="1"/>
  <c r="GL112" i="1"/>
  <c r="GO112" i="1"/>
  <c r="GP112" i="1"/>
  <c r="GV112" i="1"/>
  <c r="HC112" i="1" s="1"/>
  <c r="GX112" i="1"/>
  <c r="I113" i="1"/>
  <c r="K113" i="1"/>
  <c r="S113" i="1"/>
  <c r="X113" i="1"/>
  <c r="Y113" i="1"/>
  <c r="AC113" i="1"/>
  <c r="AE113" i="1"/>
  <c r="AF113" i="1"/>
  <c r="AG113" i="1"/>
  <c r="CU113" i="1" s="1"/>
  <c r="T113" i="1" s="1"/>
  <c r="AH113" i="1"/>
  <c r="AI113" i="1"/>
  <c r="CW113" i="1" s="1"/>
  <c r="V113" i="1" s="1"/>
  <c r="AJ113" i="1"/>
  <c r="CX113" i="1" s="1"/>
  <c r="W113" i="1" s="1"/>
  <c r="CQ113" i="1"/>
  <c r="P113" i="1" s="1"/>
  <c r="CT113" i="1"/>
  <c r="CV113" i="1"/>
  <c r="U113" i="1" s="1"/>
  <c r="CY113" i="1"/>
  <c r="CZ113" i="1"/>
  <c r="GL113" i="1"/>
  <c r="GO113" i="1"/>
  <c r="GP113" i="1"/>
  <c r="GV113" i="1"/>
  <c r="HC113" i="1"/>
  <c r="GX113" i="1" s="1"/>
  <c r="I114" i="1"/>
  <c r="K114" i="1"/>
  <c r="X114" i="1"/>
  <c r="AC114" i="1"/>
  <c r="AE114" i="1"/>
  <c r="AF114" i="1"/>
  <c r="CT114" i="1" s="1"/>
  <c r="S114" i="1" s="1"/>
  <c r="AG114" i="1"/>
  <c r="CU114" i="1" s="1"/>
  <c r="T114" i="1" s="1"/>
  <c r="AH114" i="1"/>
  <c r="AI114" i="1"/>
  <c r="AJ114" i="1"/>
  <c r="CQ114" i="1"/>
  <c r="P114" i="1" s="1"/>
  <c r="CS114" i="1"/>
  <c r="R114" i="1" s="1"/>
  <c r="CV114" i="1"/>
  <c r="U114" i="1" s="1"/>
  <c r="CW114" i="1"/>
  <c r="V114" i="1" s="1"/>
  <c r="CX114" i="1"/>
  <c r="W114" i="1" s="1"/>
  <c r="CY114" i="1"/>
  <c r="CZ114" i="1"/>
  <c r="Y114" i="1" s="1"/>
  <c r="GL114" i="1"/>
  <c r="GO114" i="1"/>
  <c r="GP114" i="1"/>
  <c r="GV114" i="1"/>
  <c r="HC114" i="1"/>
  <c r="GX114" i="1" s="1"/>
  <c r="U115" i="1"/>
  <c r="W115" i="1"/>
  <c r="X115" i="1"/>
  <c r="AC115" i="1"/>
  <c r="AD115" i="1"/>
  <c r="AE115" i="1"/>
  <c r="CR115" i="1" s="1"/>
  <c r="Q115" i="1" s="1"/>
  <c r="AF115" i="1"/>
  <c r="AG115" i="1"/>
  <c r="AH115" i="1"/>
  <c r="AI115" i="1"/>
  <c r="CW115" i="1" s="1"/>
  <c r="V115" i="1" s="1"/>
  <c r="AJ115" i="1"/>
  <c r="CS115" i="1"/>
  <c r="R115" i="1" s="1"/>
  <c r="CT115" i="1"/>
  <c r="S115" i="1" s="1"/>
  <c r="CU115" i="1"/>
  <c r="T115" i="1" s="1"/>
  <c r="CV115" i="1"/>
  <c r="CX115" i="1"/>
  <c r="CY115" i="1"/>
  <c r="CZ115" i="1"/>
  <c r="Y115" i="1" s="1"/>
  <c r="GL115" i="1"/>
  <c r="GO115" i="1"/>
  <c r="GP115" i="1"/>
  <c r="GV115" i="1"/>
  <c r="HC115" i="1" s="1"/>
  <c r="GX115" i="1" s="1"/>
  <c r="R116" i="1"/>
  <c r="T116" i="1"/>
  <c r="W116" i="1"/>
  <c r="X116" i="1"/>
  <c r="Y116" i="1"/>
  <c r="AC116" i="1"/>
  <c r="AB116" i="1" s="1"/>
  <c r="AD116" i="1"/>
  <c r="AE116" i="1"/>
  <c r="AF116" i="1"/>
  <c r="CT116" i="1" s="1"/>
  <c r="S116" i="1" s="1"/>
  <c r="AG116" i="1"/>
  <c r="AH116" i="1"/>
  <c r="CV116" i="1" s="1"/>
  <c r="U116" i="1" s="1"/>
  <c r="AI116" i="1"/>
  <c r="AJ116" i="1"/>
  <c r="CQ116" i="1"/>
  <c r="P116" i="1" s="1"/>
  <c r="CR116" i="1"/>
  <c r="Q116" i="1" s="1"/>
  <c r="CP116" i="1" s="1"/>
  <c r="O116" i="1" s="1"/>
  <c r="GM116" i="1" s="1"/>
  <c r="GN116" i="1" s="1"/>
  <c r="CS116" i="1"/>
  <c r="CU116" i="1"/>
  <c r="CW116" i="1"/>
  <c r="V116" i="1" s="1"/>
  <c r="CX116" i="1"/>
  <c r="CY116" i="1"/>
  <c r="CZ116" i="1"/>
  <c r="GL116" i="1"/>
  <c r="GO116" i="1"/>
  <c r="GP116" i="1"/>
  <c r="GV116" i="1"/>
  <c r="HC116" i="1" s="1"/>
  <c r="GX116" i="1" s="1"/>
  <c r="C117" i="1"/>
  <c r="D117" i="1"/>
  <c r="I117" i="1"/>
  <c r="K117" i="1"/>
  <c r="W117" i="1"/>
  <c r="AC117" i="1"/>
  <c r="CQ117" i="1" s="1"/>
  <c r="P117" i="1" s="1"/>
  <c r="AD117" i="1"/>
  <c r="AB117" i="1" s="1"/>
  <c r="AE117" i="1"/>
  <c r="CS117" i="1" s="1"/>
  <c r="AF117" i="1"/>
  <c r="CT117" i="1" s="1"/>
  <c r="S117" i="1" s="1"/>
  <c r="AG117" i="1"/>
  <c r="AH117" i="1"/>
  <c r="AI117" i="1"/>
  <c r="AJ117" i="1"/>
  <c r="CR117" i="1"/>
  <c r="Q117" i="1" s="1"/>
  <c r="CU117" i="1"/>
  <c r="T117" i="1" s="1"/>
  <c r="CV117" i="1"/>
  <c r="U117" i="1" s="1"/>
  <c r="CW117" i="1"/>
  <c r="V117" i="1" s="1"/>
  <c r="CX117" i="1"/>
  <c r="GL117" i="1"/>
  <c r="GO117" i="1"/>
  <c r="GP117" i="1"/>
  <c r="GV117" i="1"/>
  <c r="GX117" i="1"/>
  <c r="HC117" i="1"/>
  <c r="C118" i="1"/>
  <c r="D118" i="1"/>
  <c r="I118" i="1"/>
  <c r="K118" i="1"/>
  <c r="U118" i="1"/>
  <c r="V118" i="1"/>
  <c r="AC118" i="1"/>
  <c r="AD118" i="1"/>
  <c r="AB118" i="1" s="1"/>
  <c r="AE118" i="1"/>
  <c r="AF118" i="1"/>
  <c r="CT118" i="1" s="1"/>
  <c r="S118" i="1" s="1"/>
  <c r="AG118" i="1"/>
  <c r="AH118" i="1"/>
  <c r="AI118" i="1"/>
  <c r="AJ118" i="1"/>
  <c r="CX118" i="1" s="1"/>
  <c r="W118" i="1" s="1"/>
  <c r="CP118" i="1"/>
  <c r="O118" i="1" s="1"/>
  <c r="CQ118" i="1"/>
  <c r="P118" i="1" s="1"/>
  <c r="CR118" i="1"/>
  <c r="Q118" i="1" s="1"/>
  <c r="CS118" i="1"/>
  <c r="R118" i="1" s="1"/>
  <c r="CZ118" i="1" s="1"/>
  <c r="Y118" i="1" s="1"/>
  <c r="CU118" i="1"/>
  <c r="T118" i="1" s="1"/>
  <c r="CV118" i="1"/>
  <c r="CW118" i="1"/>
  <c r="GL118" i="1"/>
  <c r="GO118" i="1"/>
  <c r="GP118" i="1"/>
  <c r="GV118" i="1"/>
  <c r="GX118" i="1"/>
  <c r="HC118" i="1"/>
  <c r="I119" i="1"/>
  <c r="V119" i="1" s="1"/>
  <c r="AC119" i="1"/>
  <c r="AE119" i="1"/>
  <c r="AF119" i="1"/>
  <c r="CT119" i="1" s="1"/>
  <c r="S119" i="1" s="1"/>
  <c r="AG119" i="1"/>
  <c r="AH119" i="1"/>
  <c r="CV119" i="1" s="1"/>
  <c r="U119" i="1" s="1"/>
  <c r="AI119" i="1"/>
  <c r="AJ119" i="1"/>
  <c r="CQ119" i="1"/>
  <c r="CR119" i="1"/>
  <c r="Q119" i="1" s="1"/>
  <c r="CU119" i="1"/>
  <c r="T119" i="1" s="1"/>
  <c r="CW119" i="1"/>
  <c r="CX119" i="1"/>
  <c r="GL119" i="1"/>
  <c r="GO119" i="1"/>
  <c r="GP119" i="1"/>
  <c r="GV119" i="1"/>
  <c r="HC119" i="1"/>
  <c r="I120" i="1"/>
  <c r="P120" i="1"/>
  <c r="V120" i="1"/>
  <c r="W120" i="1"/>
  <c r="AC120" i="1"/>
  <c r="AD120" i="1"/>
  <c r="AB120" i="1" s="1"/>
  <c r="AE120" i="1"/>
  <c r="AF120" i="1"/>
  <c r="CT120" i="1" s="1"/>
  <c r="S120" i="1" s="1"/>
  <c r="AG120" i="1"/>
  <c r="AH120" i="1"/>
  <c r="AI120" i="1"/>
  <c r="AJ120" i="1"/>
  <c r="CX120" i="1" s="1"/>
  <c r="CQ120" i="1"/>
  <c r="CU120" i="1"/>
  <c r="T120" i="1" s="1"/>
  <c r="CV120" i="1"/>
  <c r="U120" i="1" s="1"/>
  <c r="CW120" i="1"/>
  <c r="GL120" i="1"/>
  <c r="GO120" i="1"/>
  <c r="GP120" i="1"/>
  <c r="GV120" i="1"/>
  <c r="HC120" i="1"/>
  <c r="GX120" i="1" s="1"/>
  <c r="I121" i="1"/>
  <c r="T121" i="1" s="1"/>
  <c r="U121" i="1"/>
  <c r="AB121" i="1"/>
  <c r="AC121" i="1"/>
  <c r="AD121" i="1"/>
  <c r="AE121" i="1"/>
  <c r="CR121" i="1" s="1"/>
  <c r="Q121" i="1" s="1"/>
  <c r="AF121" i="1"/>
  <c r="AG121" i="1"/>
  <c r="AH121" i="1"/>
  <c r="CV121" i="1" s="1"/>
  <c r="AI121" i="1"/>
  <c r="CW121" i="1" s="1"/>
  <c r="V121" i="1" s="1"/>
  <c r="AJ121" i="1"/>
  <c r="CX121" i="1" s="1"/>
  <c r="W121" i="1" s="1"/>
  <c r="CQ121" i="1"/>
  <c r="P121" i="1" s="1"/>
  <c r="CS121" i="1"/>
  <c r="CT121" i="1"/>
  <c r="S121" i="1" s="1"/>
  <c r="CU121" i="1"/>
  <c r="GL121" i="1"/>
  <c r="GO121" i="1"/>
  <c r="GP121" i="1"/>
  <c r="GV121" i="1"/>
  <c r="HC121" i="1" s="1"/>
  <c r="GX121" i="1" s="1"/>
  <c r="I122" i="1"/>
  <c r="P122" i="1"/>
  <c r="V122" i="1"/>
  <c r="W122" i="1"/>
  <c r="AC122" i="1"/>
  <c r="AE122" i="1"/>
  <c r="AF122" i="1"/>
  <c r="CT122" i="1" s="1"/>
  <c r="S122" i="1" s="1"/>
  <c r="AG122" i="1"/>
  <c r="AH122" i="1"/>
  <c r="AI122" i="1"/>
  <c r="AJ122" i="1"/>
  <c r="CX122" i="1" s="1"/>
  <c r="CQ122" i="1"/>
  <c r="CU122" i="1"/>
  <c r="T122" i="1" s="1"/>
  <c r="CV122" i="1"/>
  <c r="U122" i="1" s="1"/>
  <c r="CW122" i="1"/>
  <c r="GL122" i="1"/>
  <c r="GO122" i="1"/>
  <c r="GP122" i="1"/>
  <c r="GV122" i="1"/>
  <c r="GX122" i="1"/>
  <c r="HC122" i="1"/>
  <c r="I123" i="1"/>
  <c r="R123" i="1"/>
  <c r="S123" i="1"/>
  <c r="AC123" i="1"/>
  <c r="AB123" i="1" s="1"/>
  <c r="AD123" i="1"/>
  <c r="AE123" i="1"/>
  <c r="AF123" i="1"/>
  <c r="CT123" i="1" s="1"/>
  <c r="AG123" i="1"/>
  <c r="CU123" i="1" s="1"/>
  <c r="T123" i="1" s="1"/>
  <c r="AH123" i="1"/>
  <c r="CV123" i="1" s="1"/>
  <c r="U123" i="1" s="1"/>
  <c r="AI123" i="1"/>
  <c r="AJ123" i="1"/>
  <c r="CQ123" i="1"/>
  <c r="P123" i="1" s="1"/>
  <c r="CP123" i="1" s="1"/>
  <c r="O123" i="1" s="1"/>
  <c r="CR123" i="1"/>
  <c r="Q123" i="1" s="1"/>
  <c r="CS123" i="1"/>
  <c r="CW123" i="1"/>
  <c r="V123" i="1" s="1"/>
  <c r="CX123" i="1"/>
  <c r="W123" i="1" s="1"/>
  <c r="GL123" i="1"/>
  <c r="GO123" i="1"/>
  <c r="GP123" i="1"/>
  <c r="GV123" i="1"/>
  <c r="HC123" i="1" s="1"/>
  <c r="GX123" i="1" s="1"/>
  <c r="I124" i="1"/>
  <c r="T124" i="1" s="1"/>
  <c r="AC124" i="1"/>
  <c r="CQ124" i="1" s="1"/>
  <c r="P124" i="1" s="1"/>
  <c r="AD124" i="1"/>
  <c r="AE124" i="1"/>
  <c r="CR124" i="1" s="1"/>
  <c r="AF124" i="1"/>
  <c r="AG124" i="1"/>
  <c r="AH124" i="1"/>
  <c r="CV124" i="1" s="1"/>
  <c r="U124" i="1" s="1"/>
  <c r="AI124" i="1"/>
  <c r="CW124" i="1" s="1"/>
  <c r="V124" i="1" s="1"/>
  <c r="AJ124" i="1"/>
  <c r="CX124" i="1" s="1"/>
  <c r="W124" i="1" s="1"/>
  <c r="CS124" i="1"/>
  <c r="CT124" i="1"/>
  <c r="CU124" i="1"/>
  <c r="GL124" i="1"/>
  <c r="GO124" i="1"/>
  <c r="GP124" i="1"/>
  <c r="GV124" i="1"/>
  <c r="HC124" i="1" s="1"/>
  <c r="I125" i="1"/>
  <c r="P125" i="1"/>
  <c r="V125" i="1"/>
  <c r="AC125" i="1"/>
  <c r="AE125" i="1"/>
  <c r="AF125" i="1"/>
  <c r="CT125" i="1" s="1"/>
  <c r="S125" i="1" s="1"/>
  <c r="AG125" i="1"/>
  <c r="AH125" i="1"/>
  <c r="AI125" i="1"/>
  <c r="AJ125" i="1"/>
  <c r="CX125" i="1" s="1"/>
  <c r="W125" i="1" s="1"/>
  <c r="CQ125" i="1"/>
  <c r="CU125" i="1"/>
  <c r="T125" i="1" s="1"/>
  <c r="CV125" i="1"/>
  <c r="U125" i="1" s="1"/>
  <c r="CW125" i="1"/>
  <c r="GL125" i="1"/>
  <c r="GO125" i="1"/>
  <c r="GP125" i="1"/>
  <c r="GV125" i="1"/>
  <c r="HC125" i="1"/>
  <c r="GX125" i="1" s="1"/>
  <c r="I126" i="1"/>
  <c r="R126" i="1"/>
  <c r="AC126" i="1"/>
  <c r="AD126" i="1"/>
  <c r="AB126" i="1" s="1"/>
  <c r="AE126" i="1"/>
  <c r="AF126" i="1"/>
  <c r="CT126" i="1" s="1"/>
  <c r="S126" i="1" s="1"/>
  <c r="AG126" i="1"/>
  <c r="CU126" i="1" s="1"/>
  <c r="T126" i="1" s="1"/>
  <c r="AH126" i="1"/>
  <c r="CV126" i="1" s="1"/>
  <c r="U126" i="1" s="1"/>
  <c r="AI126" i="1"/>
  <c r="AJ126" i="1"/>
  <c r="CQ126" i="1"/>
  <c r="P126" i="1" s="1"/>
  <c r="CR126" i="1"/>
  <c r="Q126" i="1" s="1"/>
  <c r="CS126" i="1"/>
  <c r="CW126" i="1"/>
  <c r="V126" i="1" s="1"/>
  <c r="CX126" i="1"/>
  <c r="W126" i="1" s="1"/>
  <c r="GL126" i="1"/>
  <c r="GO126" i="1"/>
  <c r="GP126" i="1"/>
  <c r="GV126" i="1"/>
  <c r="HC126" i="1" s="1"/>
  <c r="GX126" i="1" s="1"/>
  <c r="I127" i="1"/>
  <c r="T127" i="1" s="1"/>
  <c r="AB127" i="1"/>
  <c r="AC127" i="1"/>
  <c r="CQ127" i="1" s="1"/>
  <c r="AD127" i="1"/>
  <c r="AE127" i="1"/>
  <c r="CR127" i="1" s="1"/>
  <c r="Q127" i="1" s="1"/>
  <c r="AF127" i="1"/>
  <c r="AG127" i="1"/>
  <c r="AH127" i="1"/>
  <c r="CV127" i="1" s="1"/>
  <c r="AI127" i="1"/>
  <c r="CW127" i="1" s="1"/>
  <c r="AJ127" i="1"/>
  <c r="CX127" i="1" s="1"/>
  <c r="W127" i="1" s="1"/>
  <c r="CS127" i="1"/>
  <c r="R127" i="1" s="1"/>
  <c r="CT127" i="1"/>
  <c r="CU127" i="1"/>
  <c r="GL127" i="1"/>
  <c r="GO127" i="1"/>
  <c r="GP127" i="1"/>
  <c r="GV127" i="1"/>
  <c r="HC127" i="1" s="1"/>
  <c r="I128" i="1"/>
  <c r="P128" i="1"/>
  <c r="V128" i="1"/>
  <c r="W128" i="1"/>
  <c r="AC128" i="1"/>
  <c r="AD128" i="1"/>
  <c r="AB128" i="1" s="1"/>
  <c r="AE128" i="1"/>
  <c r="AF128" i="1"/>
  <c r="CT128" i="1" s="1"/>
  <c r="S128" i="1" s="1"/>
  <c r="AG128" i="1"/>
  <c r="AH128" i="1"/>
  <c r="AI128" i="1"/>
  <c r="AJ128" i="1"/>
  <c r="CX128" i="1" s="1"/>
  <c r="CQ128" i="1"/>
  <c r="CU128" i="1"/>
  <c r="T128" i="1" s="1"/>
  <c r="CV128" i="1"/>
  <c r="U128" i="1" s="1"/>
  <c r="CW128" i="1"/>
  <c r="GL128" i="1"/>
  <c r="GO128" i="1"/>
  <c r="GP128" i="1"/>
  <c r="GV128" i="1"/>
  <c r="GX128" i="1"/>
  <c r="HC128" i="1"/>
  <c r="I129" i="1"/>
  <c r="K129" i="1"/>
  <c r="W129" i="1"/>
  <c r="X129" i="1"/>
  <c r="AC129" i="1"/>
  <c r="AE129" i="1"/>
  <c r="AF129" i="1"/>
  <c r="CT129" i="1" s="1"/>
  <c r="S129" i="1" s="1"/>
  <c r="AG129" i="1"/>
  <c r="CU129" i="1" s="1"/>
  <c r="T129" i="1" s="1"/>
  <c r="AH129" i="1"/>
  <c r="AI129" i="1"/>
  <c r="AJ129" i="1"/>
  <c r="CQ129" i="1"/>
  <c r="P129" i="1" s="1"/>
  <c r="CV129" i="1"/>
  <c r="U129" i="1" s="1"/>
  <c r="CW129" i="1"/>
  <c r="V129" i="1" s="1"/>
  <c r="CX129" i="1"/>
  <c r="CY129" i="1"/>
  <c r="CZ129" i="1"/>
  <c r="Y129" i="1" s="1"/>
  <c r="GL129" i="1"/>
  <c r="GO129" i="1"/>
  <c r="GP129" i="1"/>
  <c r="GV129" i="1"/>
  <c r="HC129" i="1"/>
  <c r="GX129" i="1" s="1"/>
  <c r="I130" i="1"/>
  <c r="R130" i="1" s="1"/>
  <c r="K130" i="1"/>
  <c r="X130" i="1"/>
  <c r="Y130" i="1"/>
  <c r="AC130" i="1"/>
  <c r="AD130" i="1"/>
  <c r="AB130" i="1" s="1"/>
  <c r="AE130" i="1"/>
  <c r="AF130" i="1"/>
  <c r="CT130" i="1" s="1"/>
  <c r="S130" i="1" s="1"/>
  <c r="AG130" i="1"/>
  <c r="CU130" i="1" s="1"/>
  <c r="T130" i="1" s="1"/>
  <c r="AH130" i="1"/>
  <c r="CV130" i="1" s="1"/>
  <c r="U130" i="1" s="1"/>
  <c r="AI130" i="1"/>
  <c r="AJ130" i="1"/>
  <c r="CQ130" i="1"/>
  <c r="CR130" i="1"/>
  <c r="CS130" i="1"/>
  <c r="CW130" i="1"/>
  <c r="V130" i="1" s="1"/>
  <c r="CX130" i="1"/>
  <c r="CY130" i="1"/>
  <c r="CZ130" i="1"/>
  <c r="GL130" i="1"/>
  <c r="GO130" i="1"/>
  <c r="GP130" i="1"/>
  <c r="GV130" i="1"/>
  <c r="HC130" i="1" s="1"/>
  <c r="I131" i="1"/>
  <c r="K131" i="1"/>
  <c r="S131" i="1"/>
  <c r="Y131" i="1"/>
  <c r="AB131" i="1"/>
  <c r="AC131" i="1"/>
  <c r="CQ131" i="1" s="1"/>
  <c r="AE131" i="1"/>
  <c r="AD131" i="1" s="1"/>
  <c r="AF131" i="1"/>
  <c r="AG131" i="1"/>
  <c r="CU131" i="1" s="1"/>
  <c r="T131" i="1" s="1"/>
  <c r="AH131" i="1"/>
  <c r="CV131" i="1" s="1"/>
  <c r="U131" i="1" s="1"/>
  <c r="AI131" i="1"/>
  <c r="CW131" i="1" s="1"/>
  <c r="AJ131" i="1"/>
  <c r="CR131" i="1"/>
  <c r="CS131" i="1"/>
  <c r="R131" i="1" s="1"/>
  <c r="CT131" i="1"/>
  <c r="CX131" i="1"/>
  <c r="CY131" i="1"/>
  <c r="X131" i="1" s="1"/>
  <c r="CZ131" i="1"/>
  <c r="GL131" i="1"/>
  <c r="GO131" i="1"/>
  <c r="GP131" i="1"/>
  <c r="GV131" i="1"/>
  <c r="HC131" i="1"/>
  <c r="I132" i="1"/>
  <c r="K132" i="1"/>
  <c r="T132" i="1"/>
  <c r="AB132" i="1"/>
  <c r="AC132" i="1"/>
  <c r="CQ132" i="1" s="1"/>
  <c r="P132" i="1" s="1"/>
  <c r="AD132" i="1"/>
  <c r="AE132" i="1"/>
  <c r="CR132" i="1" s="1"/>
  <c r="Q132" i="1" s="1"/>
  <c r="AF132" i="1"/>
  <c r="AG132" i="1"/>
  <c r="AH132" i="1"/>
  <c r="CV132" i="1" s="1"/>
  <c r="U132" i="1" s="1"/>
  <c r="AI132" i="1"/>
  <c r="CW132" i="1" s="1"/>
  <c r="V132" i="1" s="1"/>
  <c r="AJ132" i="1"/>
  <c r="CX132" i="1" s="1"/>
  <c r="W132" i="1" s="1"/>
  <c r="CS132" i="1"/>
  <c r="R132" i="1" s="1"/>
  <c r="CT132" i="1"/>
  <c r="S132" i="1" s="1"/>
  <c r="CU132" i="1"/>
  <c r="CY132" i="1"/>
  <c r="X132" i="1" s="1"/>
  <c r="CZ132" i="1"/>
  <c r="Y132" i="1" s="1"/>
  <c r="GL132" i="1"/>
  <c r="GO132" i="1"/>
  <c r="GP132" i="1"/>
  <c r="GV132" i="1"/>
  <c r="HC132" i="1" s="1"/>
  <c r="GX132" i="1" s="1"/>
  <c r="I133" i="1"/>
  <c r="K133" i="1"/>
  <c r="U133" i="1"/>
  <c r="AC133" i="1"/>
  <c r="AD133" i="1"/>
  <c r="AE133" i="1"/>
  <c r="CS133" i="1" s="1"/>
  <c r="R133" i="1" s="1"/>
  <c r="AF133" i="1"/>
  <c r="AG133" i="1"/>
  <c r="AH133" i="1"/>
  <c r="AI133" i="1"/>
  <c r="CW133" i="1" s="1"/>
  <c r="V133" i="1" s="1"/>
  <c r="AJ133" i="1"/>
  <c r="CX133" i="1" s="1"/>
  <c r="W133" i="1" s="1"/>
  <c r="CR133" i="1"/>
  <c r="Q133" i="1" s="1"/>
  <c r="CT133" i="1"/>
  <c r="S133" i="1" s="1"/>
  <c r="CY133" i="1" s="1"/>
  <c r="X133" i="1" s="1"/>
  <c r="CU133" i="1"/>
  <c r="T133" i="1" s="1"/>
  <c r="CV133" i="1"/>
  <c r="GL133" i="1"/>
  <c r="GO133" i="1"/>
  <c r="GP133" i="1"/>
  <c r="GV133" i="1"/>
  <c r="HC133" i="1" s="1"/>
  <c r="GX133" i="1" s="1"/>
  <c r="I134" i="1"/>
  <c r="K134" i="1"/>
  <c r="P134" i="1"/>
  <c r="V134" i="1"/>
  <c r="AC134" i="1"/>
  <c r="AD134" i="1"/>
  <c r="AB134" i="1" s="1"/>
  <c r="AE134" i="1"/>
  <c r="AF134" i="1"/>
  <c r="CT134" i="1" s="1"/>
  <c r="S134" i="1" s="1"/>
  <c r="AG134" i="1"/>
  <c r="AH134" i="1"/>
  <c r="AI134" i="1"/>
  <c r="AJ134" i="1"/>
  <c r="CX134" i="1" s="1"/>
  <c r="W134" i="1" s="1"/>
  <c r="CQ134" i="1"/>
  <c r="CU134" i="1"/>
  <c r="T134" i="1" s="1"/>
  <c r="CV134" i="1"/>
  <c r="U134" i="1" s="1"/>
  <c r="CW134" i="1"/>
  <c r="GL134" i="1"/>
  <c r="GO134" i="1"/>
  <c r="GP134" i="1"/>
  <c r="GV134" i="1"/>
  <c r="HC134" i="1"/>
  <c r="GX134" i="1" s="1"/>
  <c r="HG134" i="1"/>
  <c r="C135" i="1"/>
  <c r="D135" i="1"/>
  <c r="I135" i="1"/>
  <c r="K135" i="1"/>
  <c r="T135" i="1"/>
  <c r="AB135" i="1"/>
  <c r="AC135" i="1"/>
  <c r="CQ135" i="1" s="1"/>
  <c r="P135" i="1" s="1"/>
  <c r="AD135" i="1"/>
  <c r="AE135" i="1"/>
  <c r="CR135" i="1" s="1"/>
  <c r="Q135" i="1" s="1"/>
  <c r="AF135" i="1"/>
  <c r="AG135" i="1"/>
  <c r="AH135" i="1"/>
  <c r="CV135" i="1" s="1"/>
  <c r="U135" i="1" s="1"/>
  <c r="AI135" i="1"/>
  <c r="CW135" i="1" s="1"/>
  <c r="V135" i="1" s="1"/>
  <c r="AJ135" i="1"/>
  <c r="CX135" i="1" s="1"/>
  <c r="W135" i="1" s="1"/>
  <c r="CS135" i="1"/>
  <c r="R135" i="1" s="1"/>
  <c r="CT135" i="1"/>
  <c r="S135" i="1" s="1"/>
  <c r="CU135" i="1"/>
  <c r="CY135" i="1"/>
  <c r="X135" i="1" s="1"/>
  <c r="CZ135" i="1"/>
  <c r="Y135" i="1" s="1"/>
  <c r="GL135" i="1"/>
  <c r="GO135" i="1"/>
  <c r="GP135" i="1"/>
  <c r="GV135" i="1"/>
  <c r="HC135" i="1" s="1"/>
  <c r="GX135" i="1" s="1"/>
  <c r="C136" i="1"/>
  <c r="D136" i="1"/>
  <c r="I136" i="1"/>
  <c r="S136" i="1" s="1"/>
  <c r="K136" i="1"/>
  <c r="AC136" i="1"/>
  <c r="CQ136" i="1" s="1"/>
  <c r="AE136" i="1"/>
  <c r="AD136" i="1" s="1"/>
  <c r="AB136" i="1" s="1"/>
  <c r="AF136" i="1"/>
  <c r="AG136" i="1"/>
  <c r="CU136" i="1" s="1"/>
  <c r="T136" i="1" s="1"/>
  <c r="AH136" i="1"/>
  <c r="CV136" i="1" s="1"/>
  <c r="U136" i="1" s="1"/>
  <c r="AI136" i="1"/>
  <c r="CW136" i="1" s="1"/>
  <c r="AJ136" i="1"/>
  <c r="CR136" i="1"/>
  <c r="Q136" i="1" s="1"/>
  <c r="CS136" i="1"/>
  <c r="CT136" i="1"/>
  <c r="CX136" i="1"/>
  <c r="W136" i="1" s="1"/>
  <c r="GL136" i="1"/>
  <c r="GO136" i="1"/>
  <c r="GP136" i="1"/>
  <c r="GV136" i="1"/>
  <c r="HC136" i="1"/>
  <c r="GX136" i="1" s="1"/>
  <c r="C137" i="1"/>
  <c r="D137" i="1"/>
  <c r="I137" i="1"/>
  <c r="K137" i="1"/>
  <c r="R137" i="1"/>
  <c r="AC137" i="1"/>
  <c r="AD137" i="1"/>
  <c r="AE137" i="1"/>
  <c r="AF137" i="1"/>
  <c r="AG137" i="1"/>
  <c r="CU137" i="1" s="1"/>
  <c r="AH137" i="1"/>
  <c r="CV137" i="1" s="1"/>
  <c r="AI137" i="1"/>
  <c r="AJ137" i="1"/>
  <c r="CQ137" i="1"/>
  <c r="P137" i="1" s="1"/>
  <c r="CR137" i="1"/>
  <c r="Q137" i="1" s="1"/>
  <c r="CS137" i="1"/>
  <c r="CW137" i="1"/>
  <c r="CX137" i="1"/>
  <c r="W137" i="1" s="1"/>
  <c r="GL137" i="1"/>
  <c r="GO137" i="1"/>
  <c r="GP137" i="1"/>
  <c r="GV137" i="1"/>
  <c r="HC137" i="1" s="1"/>
  <c r="C138" i="1"/>
  <c r="D138" i="1"/>
  <c r="I138" i="1"/>
  <c r="K138" i="1"/>
  <c r="W138" i="1"/>
  <c r="AC138" i="1"/>
  <c r="AE138" i="1"/>
  <c r="AF138" i="1"/>
  <c r="CT138" i="1" s="1"/>
  <c r="S138" i="1" s="1"/>
  <c r="AG138" i="1"/>
  <c r="CU138" i="1" s="1"/>
  <c r="T138" i="1" s="1"/>
  <c r="AH138" i="1"/>
  <c r="AI138" i="1"/>
  <c r="AJ138" i="1"/>
  <c r="CQ138" i="1"/>
  <c r="P138" i="1" s="1"/>
  <c r="CV138" i="1"/>
  <c r="U138" i="1" s="1"/>
  <c r="CW138" i="1"/>
  <c r="V138" i="1" s="1"/>
  <c r="CX138" i="1"/>
  <c r="GL138" i="1"/>
  <c r="GO138" i="1"/>
  <c r="GP138" i="1"/>
  <c r="GV138" i="1"/>
  <c r="HC138" i="1"/>
  <c r="GX138" i="1" s="1"/>
  <c r="I139" i="1"/>
  <c r="R139" i="1" s="1"/>
  <c r="K139" i="1"/>
  <c r="X139" i="1"/>
  <c r="Y139" i="1"/>
  <c r="AC139" i="1"/>
  <c r="AD139" i="1"/>
  <c r="AE139" i="1"/>
  <c r="AF139" i="1"/>
  <c r="AG139" i="1"/>
  <c r="CU139" i="1" s="1"/>
  <c r="AH139" i="1"/>
  <c r="CV139" i="1" s="1"/>
  <c r="AI139" i="1"/>
  <c r="AJ139" i="1"/>
  <c r="CQ139" i="1"/>
  <c r="CR139" i="1"/>
  <c r="CS139" i="1"/>
  <c r="CW139" i="1"/>
  <c r="CX139" i="1"/>
  <c r="W139" i="1" s="1"/>
  <c r="CY139" i="1"/>
  <c r="CZ139" i="1"/>
  <c r="GL139" i="1"/>
  <c r="GO139" i="1"/>
  <c r="GP139" i="1"/>
  <c r="GV139" i="1"/>
  <c r="HC139" i="1" s="1"/>
  <c r="I140" i="1"/>
  <c r="S140" i="1" s="1"/>
  <c r="K140" i="1"/>
  <c r="Y140" i="1"/>
  <c r="AB140" i="1"/>
  <c r="AC140" i="1"/>
  <c r="CQ140" i="1" s="1"/>
  <c r="P140" i="1" s="1"/>
  <c r="AE140" i="1"/>
  <c r="AD140" i="1" s="1"/>
  <c r="AF140" i="1"/>
  <c r="AG140" i="1"/>
  <c r="CU140" i="1" s="1"/>
  <c r="T140" i="1" s="1"/>
  <c r="AH140" i="1"/>
  <c r="CV140" i="1" s="1"/>
  <c r="U140" i="1" s="1"/>
  <c r="AI140" i="1"/>
  <c r="CW140" i="1" s="1"/>
  <c r="V140" i="1" s="1"/>
  <c r="AJ140" i="1"/>
  <c r="CR140" i="1"/>
  <c r="CS140" i="1"/>
  <c r="R140" i="1" s="1"/>
  <c r="CT140" i="1"/>
  <c r="CX140" i="1"/>
  <c r="W140" i="1" s="1"/>
  <c r="CY140" i="1"/>
  <c r="X140" i="1" s="1"/>
  <c r="CZ140" i="1"/>
  <c r="GL140" i="1"/>
  <c r="GO140" i="1"/>
  <c r="GP140" i="1"/>
  <c r="GV140" i="1"/>
  <c r="HC140" i="1"/>
  <c r="GX140" i="1" s="1"/>
  <c r="C141" i="1"/>
  <c r="D141" i="1"/>
  <c r="T141" i="1"/>
  <c r="AC141" i="1"/>
  <c r="CQ141" i="1" s="1"/>
  <c r="P141" i="1" s="1"/>
  <c r="CP141" i="1" s="1"/>
  <c r="O141" i="1" s="1"/>
  <c r="AD141" i="1"/>
  <c r="AB141" i="1" s="1"/>
  <c r="AE141" i="1"/>
  <c r="CR141" i="1" s="1"/>
  <c r="Q141" i="1" s="1"/>
  <c r="AF141" i="1"/>
  <c r="AG141" i="1"/>
  <c r="AH141" i="1"/>
  <c r="CV141" i="1" s="1"/>
  <c r="U141" i="1" s="1"/>
  <c r="AI141" i="1"/>
  <c r="CW141" i="1" s="1"/>
  <c r="V141" i="1" s="1"/>
  <c r="AJ141" i="1"/>
  <c r="CX141" i="1" s="1"/>
  <c r="W141" i="1" s="1"/>
  <c r="CS141" i="1"/>
  <c r="R141" i="1" s="1"/>
  <c r="CT141" i="1"/>
  <c r="S141" i="1" s="1"/>
  <c r="CZ141" i="1" s="1"/>
  <c r="Y141" i="1" s="1"/>
  <c r="CU141" i="1"/>
  <c r="GL141" i="1"/>
  <c r="GO141" i="1"/>
  <c r="GP141" i="1"/>
  <c r="GV141" i="1"/>
  <c r="HC141" i="1" s="1"/>
  <c r="GX141" i="1" s="1"/>
  <c r="C142" i="1"/>
  <c r="D142" i="1"/>
  <c r="U142" i="1"/>
  <c r="V142" i="1"/>
  <c r="AC142" i="1"/>
  <c r="AE142" i="1"/>
  <c r="CS142" i="1" s="1"/>
  <c r="R142" i="1" s="1"/>
  <c r="AF142" i="1"/>
  <c r="AG142" i="1"/>
  <c r="CU142" i="1" s="1"/>
  <c r="T142" i="1" s="1"/>
  <c r="AH142" i="1"/>
  <c r="AI142" i="1"/>
  <c r="CW142" i="1" s="1"/>
  <c r="AJ142" i="1"/>
  <c r="CX142" i="1" s="1"/>
  <c r="W142" i="1" s="1"/>
  <c r="CR142" i="1"/>
  <c r="Q142" i="1" s="1"/>
  <c r="CT142" i="1"/>
  <c r="S142" i="1" s="1"/>
  <c r="CV142" i="1"/>
  <c r="GL142" i="1"/>
  <c r="GO142" i="1"/>
  <c r="GP142" i="1"/>
  <c r="GV142" i="1"/>
  <c r="HC142" i="1"/>
  <c r="GX142" i="1" s="1"/>
  <c r="C143" i="1"/>
  <c r="D143" i="1"/>
  <c r="I143" i="1"/>
  <c r="K143" i="1"/>
  <c r="P143" i="1"/>
  <c r="CP143" i="1" s="1"/>
  <c r="O143" i="1" s="1"/>
  <c r="R143" i="1"/>
  <c r="AB143" i="1"/>
  <c r="AC143" i="1"/>
  <c r="AD143" i="1"/>
  <c r="AE143" i="1"/>
  <c r="CR143" i="1" s="1"/>
  <c r="Q143" i="1" s="1"/>
  <c r="AF143" i="1"/>
  <c r="AG143" i="1"/>
  <c r="AH143" i="1"/>
  <c r="CV143" i="1" s="1"/>
  <c r="U143" i="1" s="1"/>
  <c r="AI143" i="1"/>
  <c r="CW143" i="1" s="1"/>
  <c r="V143" i="1" s="1"/>
  <c r="AJ143" i="1"/>
  <c r="CX143" i="1" s="1"/>
  <c r="W143" i="1" s="1"/>
  <c r="CQ143" i="1"/>
  <c r="CS143" i="1"/>
  <c r="CT143" i="1"/>
  <c r="S143" i="1" s="1"/>
  <c r="CY143" i="1" s="1"/>
  <c r="X143" i="1" s="1"/>
  <c r="CU143" i="1"/>
  <c r="T143" i="1" s="1"/>
  <c r="GL143" i="1"/>
  <c r="GO143" i="1"/>
  <c r="GP143" i="1"/>
  <c r="GV143" i="1"/>
  <c r="HC143" i="1" s="1"/>
  <c r="GX143" i="1"/>
  <c r="C144" i="1"/>
  <c r="D144" i="1"/>
  <c r="I144" i="1"/>
  <c r="T144" i="1" s="1"/>
  <c r="K144" i="1"/>
  <c r="AC144" i="1"/>
  <c r="CQ144" i="1" s="1"/>
  <c r="AE144" i="1"/>
  <c r="AD144" i="1" s="1"/>
  <c r="AB144" i="1" s="1"/>
  <c r="AF144" i="1"/>
  <c r="AG144" i="1"/>
  <c r="CU144" i="1" s="1"/>
  <c r="AH144" i="1"/>
  <c r="AI144" i="1"/>
  <c r="CW144" i="1" s="1"/>
  <c r="AJ144" i="1"/>
  <c r="CR144" i="1"/>
  <c r="Q144" i="1" s="1"/>
  <c r="CT144" i="1"/>
  <c r="S144" i="1" s="1"/>
  <c r="CV144" i="1"/>
  <c r="CX144" i="1"/>
  <c r="GL144" i="1"/>
  <c r="GO144" i="1"/>
  <c r="GP144" i="1"/>
  <c r="GV144" i="1"/>
  <c r="HC144" i="1"/>
  <c r="I145" i="1"/>
  <c r="R145" i="1"/>
  <c r="S145" i="1"/>
  <c r="AC145" i="1"/>
  <c r="AD145" i="1"/>
  <c r="AE145" i="1"/>
  <c r="CS145" i="1" s="1"/>
  <c r="AF145" i="1"/>
  <c r="CT145" i="1" s="1"/>
  <c r="AG145" i="1"/>
  <c r="AH145" i="1"/>
  <c r="AI145" i="1"/>
  <c r="CW145" i="1" s="1"/>
  <c r="V145" i="1" s="1"/>
  <c r="AJ145" i="1"/>
  <c r="CX145" i="1" s="1"/>
  <c r="W145" i="1" s="1"/>
  <c r="CR145" i="1"/>
  <c r="Q145" i="1" s="1"/>
  <c r="CU145" i="1"/>
  <c r="T145" i="1" s="1"/>
  <c r="CV145" i="1"/>
  <c r="U145" i="1" s="1"/>
  <c r="GL145" i="1"/>
  <c r="GO145" i="1"/>
  <c r="GP145" i="1"/>
  <c r="GV145" i="1"/>
  <c r="HC145" i="1"/>
  <c r="GX145" i="1" s="1"/>
  <c r="I146" i="1"/>
  <c r="T146" i="1" s="1"/>
  <c r="AC146" i="1"/>
  <c r="CQ146" i="1" s="1"/>
  <c r="P146" i="1" s="1"/>
  <c r="AE146" i="1"/>
  <c r="AF146" i="1"/>
  <c r="CT146" i="1" s="1"/>
  <c r="AG146" i="1"/>
  <c r="CU146" i="1" s="1"/>
  <c r="AH146" i="1"/>
  <c r="AI146" i="1"/>
  <c r="AJ146" i="1"/>
  <c r="CV146" i="1"/>
  <c r="CW146" i="1"/>
  <c r="CX146" i="1"/>
  <c r="W146" i="1" s="1"/>
  <c r="GL146" i="1"/>
  <c r="GO146" i="1"/>
  <c r="GP146" i="1"/>
  <c r="GV146" i="1"/>
  <c r="HC146" i="1" s="1"/>
  <c r="I147" i="1"/>
  <c r="GX147" i="1" s="1"/>
  <c r="K147" i="1"/>
  <c r="U147" i="1"/>
  <c r="X147" i="1"/>
  <c r="AC147" i="1"/>
  <c r="CQ147" i="1" s="1"/>
  <c r="P147" i="1" s="1"/>
  <c r="AD147" i="1"/>
  <c r="AE147" i="1"/>
  <c r="AF147" i="1"/>
  <c r="CT147" i="1" s="1"/>
  <c r="S147" i="1" s="1"/>
  <c r="AG147" i="1"/>
  <c r="AH147" i="1"/>
  <c r="CV147" i="1" s="1"/>
  <c r="AI147" i="1"/>
  <c r="AJ147" i="1"/>
  <c r="CX147" i="1" s="1"/>
  <c r="W147" i="1" s="1"/>
  <c r="CR147" i="1"/>
  <c r="CS147" i="1"/>
  <c r="R147" i="1" s="1"/>
  <c r="CU147" i="1"/>
  <c r="T147" i="1" s="1"/>
  <c r="CW147" i="1"/>
  <c r="V147" i="1" s="1"/>
  <c r="CY147" i="1"/>
  <c r="CZ147" i="1"/>
  <c r="Y147" i="1" s="1"/>
  <c r="GL147" i="1"/>
  <c r="GN147" i="1"/>
  <c r="GP147" i="1"/>
  <c r="GV147" i="1"/>
  <c r="HC147" i="1" s="1"/>
  <c r="I148" i="1"/>
  <c r="K148" i="1"/>
  <c r="P148" i="1"/>
  <c r="V148" i="1"/>
  <c r="Y148" i="1"/>
  <c r="AC148" i="1"/>
  <c r="CQ148" i="1" s="1"/>
  <c r="AD148" i="1"/>
  <c r="AB148" i="1" s="1"/>
  <c r="AE148" i="1"/>
  <c r="AF148" i="1"/>
  <c r="AG148" i="1"/>
  <c r="CU148" i="1" s="1"/>
  <c r="T148" i="1" s="1"/>
  <c r="AH148" i="1"/>
  <c r="AI148" i="1"/>
  <c r="CW148" i="1" s="1"/>
  <c r="AJ148" i="1"/>
  <c r="CT148" i="1"/>
  <c r="S148" i="1" s="1"/>
  <c r="CV148" i="1"/>
  <c r="U148" i="1" s="1"/>
  <c r="CX148" i="1"/>
  <c r="W148" i="1" s="1"/>
  <c r="CY148" i="1"/>
  <c r="X148" i="1" s="1"/>
  <c r="CZ148" i="1"/>
  <c r="GL148" i="1"/>
  <c r="GN148" i="1"/>
  <c r="GP148" i="1"/>
  <c r="GV148" i="1"/>
  <c r="HC148" i="1" s="1"/>
  <c r="GX148" i="1" s="1"/>
  <c r="I149" i="1"/>
  <c r="K149" i="1"/>
  <c r="Q149" i="1"/>
  <c r="U149" i="1"/>
  <c r="AC149" i="1"/>
  <c r="AD149" i="1"/>
  <c r="AE149" i="1"/>
  <c r="CR149" i="1" s="1"/>
  <c r="AF149" i="1"/>
  <c r="CT149" i="1" s="1"/>
  <c r="S149" i="1" s="1"/>
  <c r="AG149" i="1"/>
  <c r="AH149" i="1"/>
  <c r="AI149" i="1"/>
  <c r="CW149" i="1" s="1"/>
  <c r="V149" i="1" s="1"/>
  <c r="AJ149" i="1"/>
  <c r="CX149" i="1" s="1"/>
  <c r="W149" i="1" s="1"/>
  <c r="CS149" i="1"/>
  <c r="R149" i="1" s="1"/>
  <c r="CU149" i="1"/>
  <c r="T149" i="1" s="1"/>
  <c r="CV149" i="1"/>
  <c r="GL149" i="1"/>
  <c r="GO149" i="1"/>
  <c r="GP149" i="1"/>
  <c r="GV149" i="1"/>
  <c r="HC149" i="1"/>
  <c r="GX149" i="1" s="1"/>
  <c r="I150" i="1"/>
  <c r="U150" i="1" s="1"/>
  <c r="K150" i="1"/>
  <c r="AC150" i="1"/>
  <c r="AD150" i="1"/>
  <c r="AE150" i="1"/>
  <c r="CR150" i="1" s="1"/>
  <c r="Q150" i="1" s="1"/>
  <c r="AF150" i="1"/>
  <c r="AG150" i="1"/>
  <c r="AH150" i="1"/>
  <c r="AI150" i="1"/>
  <c r="CW150" i="1" s="1"/>
  <c r="AJ150" i="1"/>
  <c r="CX150" i="1" s="1"/>
  <c r="W150" i="1" s="1"/>
  <c r="CS150" i="1"/>
  <c r="R150" i="1" s="1"/>
  <c r="CT150" i="1"/>
  <c r="CU150" i="1"/>
  <c r="CV150" i="1"/>
  <c r="GL150" i="1"/>
  <c r="FR164" i="1" s="1"/>
  <c r="GO150" i="1"/>
  <c r="GP150" i="1"/>
  <c r="GV150" i="1"/>
  <c r="HC150" i="1" s="1"/>
  <c r="GX150" i="1" s="1"/>
  <c r="I151" i="1"/>
  <c r="K151" i="1"/>
  <c r="U151" i="1"/>
  <c r="V151" i="1"/>
  <c r="X151" i="1"/>
  <c r="AC151" i="1"/>
  <c r="AD151" i="1"/>
  <c r="AE151" i="1"/>
  <c r="CS151" i="1" s="1"/>
  <c r="R151" i="1" s="1"/>
  <c r="AF151" i="1"/>
  <c r="AG151" i="1"/>
  <c r="AH151" i="1"/>
  <c r="AI151" i="1"/>
  <c r="CW151" i="1" s="1"/>
  <c r="AJ151" i="1"/>
  <c r="CX151" i="1" s="1"/>
  <c r="W151" i="1" s="1"/>
  <c r="CR151" i="1"/>
  <c r="Q151" i="1" s="1"/>
  <c r="CT151" i="1"/>
  <c r="S151" i="1" s="1"/>
  <c r="CU151" i="1"/>
  <c r="T151" i="1" s="1"/>
  <c r="CV151" i="1"/>
  <c r="CY151" i="1"/>
  <c r="CZ151" i="1"/>
  <c r="Y151" i="1" s="1"/>
  <c r="GL151" i="1"/>
  <c r="BZ164" i="1" s="1"/>
  <c r="GN151" i="1"/>
  <c r="GP151" i="1"/>
  <c r="GV151" i="1"/>
  <c r="HC151" i="1" s="1"/>
  <c r="GX151" i="1" s="1"/>
  <c r="I152" i="1"/>
  <c r="K152" i="1"/>
  <c r="P152" i="1"/>
  <c r="V152" i="1"/>
  <c r="W152" i="1"/>
  <c r="Y152" i="1"/>
  <c r="AC152" i="1"/>
  <c r="AD152" i="1"/>
  <c r="AB152" i="1" s="1"/>
  <c r="AE152" i="1"/>
  <c r="AF152" i="1"/>
  <c r="CT152" i="1" s="1"/>
  <c r="S152" i="1" s="1"/>
  <c r="AG152" i="1"/>
  <c r="AH152" i="1"/>
  <c r="AI152" i="1"/>
  <c r="AJ152" i="1"/>
  <c r="CX152" i="1" s="1"/>
  <c r="CQ152" i="1"/>
  <c r="CU152" i="1"/>
  <c r="T152" i="1" s="1"/>
  <c r="CV152" i="1"/>
  <c r="U152" i="1" s="1"/>
  <c r="CW152" i="1"/>
  <c r="CY152" i="1"/>
  <c r="X152" i="1" s="1"/>
  <c r="CZ152" i="1"/>
  <c r="GL152" i="1"/>
  <c r="GN152" i="1"/>
  <c r="GP152" i="1"/>
  <c r="GV152" i="1"/>
  <c r="HC152" i="1"/>
  <c r="GX152" i="1" s="1"/>
  <c r="C153" i="1"/>
  <c r="D153" i="1"/>
  <c r="I153" i="1"/>
  <c r="K153" i="1"/>
  <c r="U153" i="1"/>
  <c r="AC153" i="1"/>
  <c r="AD153" i="1"/>
  <c r="AE153" i="1"/>
  <c r="CS153" i="1" s="1"/>
  <c r="R153" i="1" s="1"/>
  <c r="AF153" i="1"/>
  <c r="AG153" i="1"/>
  <c r="AH153" i="1"/>
  <c r="AI153" i="1"/>
  <c r="CW153" i="1" s="1"/>
  <c r="V153" i="1" s="1"/>
  <c r="AJ153" i="1"/>
  <c r="CX153" i="1" s="1"/>
  <c r="W153" i="1" s="1"/>
  <c r="CR153" i="1"/>
  <c r="Q153" i="1" s="1"/>
  <c r="CT153" i="1"/>
  <c r="S153" i="1" s="1"/>
  <c r="CY153" i="1" s="1"/>
  <c r="X153" i="1" s="1"/>
  <c r="CU153" i="1"/>
  <c r="T153" i="1" s="1"/>
  <c r="CV153" i="1"/>
  <c r="CZ153" i="1"/>
  <c r="Y153" i="1" s="1"/>
  <c r="GL153" i="1"/>
  <c r="GO153" i="1"/>
  <c r="GP153" i="1"/>
  <c r="GV153" i="1"/>
  <c r="HC153" i="1" s="1"/>
  <c r="GX153" i="1"/>
  <c r="C154" i="1"/>
  <c r="D154" i="1"/>
  <c r="I154" i="1"/>
  <c r="K154" i="1"/>
  <c r="T154" i="1"/>
  <c r="U154" i="1"/>
  <c r="AB154" i="1"/>
  <c r="AC154" i="1"/>
  <c r="CQ154" i="1" s="1"/>
  <c r="P154" i="1" s="1"/>
  <c r="AD154" i="1"/>
  <c r="AE154" i="1"/>
  <c r="CR154" i="1" s="1"/>
  <c r="Q154" i="1" s="1"/>
  <c r="AF154" i="1"/>
  <c r="AG154" i="1"/>
  <c r="AH154" i="1"/>
  <c r="CV154" i="1" s="1"/>
  <c r="AI154" i="1"/>
  <c r="CW154" i="1" s="1"/>
  <c r="V154" i="1" s="1"/>
  <c r="AJ154" i="1"/>
  <c r="CX154" i="1" s="1"/>
  <c r="W154" i="1" s="1"/>
  <c r="CS154" i="1"/>
  <c r="R154" i="1" s="1"/>
  <c r="CT154" i="1"/>
  <c r="S154" i="1" s="1"/>
  <c r="CY154" i="1" s="1"/>
  <c r="X154" i="1" s="1"/>
  <c r="CU154" i="1"/>
  <c r="GL154" i="1"/>
  <c r="GO154" i="1"/>
  <c r="GP154" i="1"/>
  <c r="GV154" i="1"/>
  <c r="HC154" i="1" s="1"/>
  <c r="GX154" i="1" s="1"/>
  <c r="I155" i="1"/>
  <c r="P155" i="1"/>
  <c r="V155" i="1"/>
  <c r="W155" i="1"/>
  <c r="AC155" i="1"/>
  <c r="AD155" i="1"/>
  <c r="AB155" i="1" s="1"/>
  <c r="AE155" i="1"/>
  <c r="AF155" i="1"/>
  <c r="CT155" i="1" s="1"/>
  <c r="S155" i="1" s="1"/>
  <c r="AG155" i="1"/>
  <c r="AH155" i="1"/>
  <c r="AI155" i="1"/>
  <c r="AJ155" i="1"/>
  <c r="CX155" i="1" s="1"/>
  <c r="CQ155" i="1"/>
  <c r="CU155" i="1"/>
  <c r="T155" i="1" s="1"/>
  <c r="CV155" i="1"/>
  <c r="U155" i="1" s="1"/>
  <c r="CW155" i="1"/>
  <c r="GL155" i="1"/>
  <c r="GO155" i="1"/>
  <c r="GP155" i="1"/>
  <c r="GV155" i="1"/>
  <c r="GX155" i="1"/>
  <c r="HC155" i="1"/>
  <c r="I156" i="1"/>
  <c r="R156" i="1"/>
  <c r="AC156" i="1"/>
  <c r="AD156" i="1"/>
  <c r="AE156" i="1"/>
  <c r="AF156" i="1"/>
  <c r="CT156" i="1" s="1"/>
  <c r="S156" i="1" s="1"/>
  <c r="AG156" i="1"/>
  <c r="CU156" i="1" s="1"/>
  <c r="T156" i="1" s="1"/>
  <c r="AH156" i="1"/>
  <c r="CV156" i="1" s="1"/>
  <c r="U156" i="1" s="1"/>
  <c r="AI156" i="1"/>
  <c r="AJ156" i="1"/>
  <c r="CQ156" i="1"/>
  <c r="P156" i="1" s="1"/>
  <c r="CR156" i="1"/>
  <c r="Q156" i="1" s="1"/>
  <c r="CS156" i="1"/>
  <c r="CW156" i="1"/>
  <c r="V156" i="1" s="1"/>
  <c r="CX156" i="1"/>
  <c r="W156" i="1" s="1"/>
  <c r="GL156" i="1"/>
  <c r="GO156" i="1"/>
  <c r="GP156" i="1"/>
  <c r="GV156" i="1"/>
  <c r="HC156" i="1" s="1"/>
  <c r="GX156" i="1" s="1"/>
  <c r="I157" i="1"/>
  <c r="K157" i="1"/>
  <c r="S157" i="1"/>
  <c r="Y157" i="1"/>
  <c r="AB157" i="1"/>
  <c r="AC157" i="1"/>
  <c r="CQ157" i="1" s="1"/>
  <c r="P157" i="1" s="1"/>
  <c r="AE157" i="1"/>
  <c r="AD157" i="1" s="1"/>
  <c r="AF157" i="1"/>
  <c r="AG157" i="1"/>
  <c r="CU157" i="1" s="1"/>
  <c r="T157" i="1" s="1"/>
  <c r="AH157" i="1"/>
  <c r="CV157" i="1" s="1"/>
  <c r="U157" i="1" s="1"/>
  <c r="AI157" i="1"/>
  <c r="CW157" i="1" s="1"/>
  <c r="V157" i="1" s="1"/>
  <c r="AJ157" i="1"/>
  <c r="CR157" i="1"/>
  <c r="CS157" i="1"/>
  <c r="R157" i="1" s="1"/>
  <c r="CT157" i="1"/>
  <c r="CX157" i="1"/>
  <c r="W157" i="1" s="1"/>
  <c r="CY157" i="1"/>
  <c r="X157" i="1" s="1"/>
  <c r="CZ157" i="1"/>
  <c r="GL157" i="1"/>
  <c r="GO157" i="1"/>
  <c r="GP157" i="1"/>
  <c r="GV157" i="1"/>
  <c r="HC157" i="1"/>
  <c r="GX157" i="1" s="1"/>
  <c r="I158" i="1"/>
  <c r="K158" i="1"/>
  <c r="T158" i="1"/>
  <c r="U158" i="1"/>
  <c r="AC158" i="1"/>
  <c r="CQ158" i="1" s="1"/>
  <c r="P158" i="1" s="1"/>
  <c r="AE158" i="1"/>
  <c r="CR158" i="1" s="1"/>
  <c r="Q158" i="1" s="1"/>
  <c r="AF158" i="1"/>
  <c r="AG158" i="1"/>
  <c r="AH158" i="1"/>
  <c r="CV158" i="1" s="1"/>
  <c r="AI158" i="1"/>
  <c r="CW158" i="1" s="1"/>
  <c r="V158" i="1" s="1"/>
  <c r="AJ158" i="1"/>
  <c r="CX158" i="1" s="1"/>
  <c r="W158" i="1" s="1"/>
  <c r="CS158" i="1"/>
  <c r="R158" i="1" s="1"/>
  <c r="CT158" i="1"/>
  <c r="S158" i="1" s="1"/>
  <c r="CU158" i="1"/>
  <c r="CY158" i="1"/>
  <c r="X158" i="1" s="1"/>
  <c r="CZ158" i="1"/>
  <c r="Y158" i="1" s="1"/>
  <c r="GL158" i="1"/>
  <c r="GO158" i="1"/>
  <c r="GP158" i="1"/>
  <c r="GV158" i="1"/>
  <c r="HC158" i="1" s="1"/>
  <c r="GX158" i="1" s="1"/>
  <c r="C159" i="1"/>
  <c r="D159" i="1"/>
  <c r="I159" i="1"/>
  <c r="K159" i="1"/>
  <c r="S159" i="1"/>
  <c r="AB159" i="1"/>
  <c r="AC159" i="1"/>
  <c r="CQ159" i="1" s="1"/>
  <c r="P159" i="1" s="1"/>
  <c r="AE159" i="1"/>
  <c r="AD159" i="1" s="1"/>
  <c r="AF159" i="1"/>
  <c r="AG159" i="1"/>
  <c r="CU159" i="1" s="1"/>
  <c r="T159" i="1" s="1"/>
  <c r="AH159" i="1"/>
  <c r="CV159" i="1" s="1"/>
  <c r="U159" i="1" s="1"/>
  <c r="AI159" i="1"/>
  <c r="CW159" i="1" s="1"/>
  <c r="V159" i="1" s="1"/>
  <c r="AJ159" i="1"/>
  <c r="CR159" i="1"/>
  <c r="Q159" i="1" s="1"/>
  <c r="CS159" i="1"/>
  <c r="R159" i="1" s="1"/>
  <c r="CT159" i="1"/>
  <c r="CX159" i="1"/>
  <c r="W159" i="1" s="1"/>
  <c r="CY159" i="1"/>
  <c r="X159" i="1" s="1"/>
  <c r="GL159" i="1"/>
  <c r="GN159" i="1"/>
  <c r="GP159" i="1"/>
  <c r="GV159" i="1"/>
  <c r="HC159" i="1"/>
  <c r="GX159" i="1" s="1"/>
  <c r="C160" i="1"/>
  <c r="D160" i="1"/>
  <c r="I160" i="1"/>
  <c r="K160" i="1"/>
  <c r="R160" i="1"/>
  <c r="AC160" i="1"/>
  <c r="AD160" i="1"/>
  <c r="AE160" i="1"/>
  <c r="AF160" i="1"/>
  <c r="CT160" i="1" s="1"/>
  <c r="S160" i="1" s="1"/>
  <c r="AG160" i="1"/>
  <c r="CU160" i="1" s="1"/>
  <c r="AH160" i="1"/>
  <c r="CV160" i="1" s="1"/>
  <c r="AI160" i="1"/>
  <c r="AJ160" i="1"/>
  <c r="CQ160" i="1"/>
  <c r="P160" i="1" s="1"/>
  <c r="CR160" i="1"/>
  <c r="Q160" i="1" s="1"/>
  <c r="CS160" i="1"/>
  <c r="CW160" i="1"/>
  <c r="CX160" i="1"/>
  <c r="GL160" i="1"/>
  <c r="GN160" i="1"/>
  <c r="GP160" i="1"/>
  <c r="GV160" i="1"/>
  <c r="HC160" i="1" s="1"/>
  <c r="I161" i="1"/>
  <c r="K161" i="1"/>
  <c r="S161" i="1"/>
  <c r="CY161" i="1" s="1"/>
  <c r="X161" i="1" s="1"/>
  <c r="AC161" i="1"/>
  <c r="CQ161" i="1" s="1"/>
  <c r="AE161" i="1"/>
  <c r="AD161" i="1" s="1"/>
  <c r="AB161" i="1" s="1"/>
  <c r="AF161" i="1"/>
  <c r="AG161" i="1"/>
  <c r="CU161" i="1" s="1"/>
  <c r="T161" i="1" s="1"/>
  <c r="AH161" i="1"/>
  <c r="CV161" i="1" s="1"/>
  <c r="AI161" i="1"/>
  <c r="CW161" i="1" s="1"/>
  <c r="AJ161" i="1"/>
  <c r="CR161" i="1"/>
  <c r="CS161" i="1"/>
  <c r="R161" i="1" s="1"/>
  <c r="CT161" i="1"/>
  <c r="CX161" i="1"/>
  <c r="GL161" i="1"/>
  <c r="GO161" i="1"/>
  <c r="GP161" i="1"/>
  <c r="CD164" i="1" s="1"/>
  <c r="GV161" i="1"/>
  <c r="HC161" i="1"/>
  <c r="I162" i="1"/>
  <c r="K162" i="1"/>
  <c r="T162" i="1"/>
  <c r="AC162" i="1"/>
  <c r="AE162" i="1"/>
  <c r="CR162" i="1" s="1"/>
  <c r="Q162" i="1" s="1"/>
  <c r="AF162" i="1"/>
  <c r="AG162" i="1"/>
  <c r="AH162" i="1"/>
  <c r="CV162" i="1" s="1"/>
  <c r="U162" i="1" s="1"/>
  <c r="AI162" i="1"/>
  <c r="CW162" i="1" s="1"/>
  <c r="V162" i="1" s="1"/>
  <c r="AJ162" i="1"/>
  <c r="CX162" i="1" s="1"/>
  <c r="W162" i="1" s="1"/>
  <c r="CS162" i="1"/>
  <c r="R162" i="1" s="1"/>
  <c r="CZ162" i="1" s="1"/>
  <c r="Y162" i="1" s="1"/>
  <c r="CT162" i="1"/>
  <c r="S162" i="1" s="1"/>
  <c r="CU162" i="1"/>
  <c r="CY162" i="1"/>
  <c r="X162" i="1" s="1"/>
  <c r="GL162" i="1"/>
  <c r="GO162" i="1"/>
  <c r="GP162" i="1"/>
  <c r="GV162" i="1"/>
  <c r="HC162" i="1" s="1"/>
  <c r="GX162" i="1" s="1"/>
  <c r="B164" i="1"/>
  <c r="B81" i="1" s="1"/>
  <c r="C164" i="1"/>
  <c r="C81" i="1" s="1"/>
  <c r="D164" i="1"/>
  <c r="D81" i="1" s="1"/>
  <c r="F164" i="1"/>
  <c r="F81" i="1" s="1"/>
  <c r="G164" i="1"/>
  <c r="G81" i="1" s="1"/>
  <c r="BX164" i="1"/>
  <c r="BY164" i="1"/>
  <c r="CK164" i="1"/>
  <c r="CL164" i="1"/>
  <c r="CL81" i="1" s="1"/>
  <c r="CM164" i="1"/>
  <c r="CM81" i="1" s="1"/>
  <c r="EG164" i="1"/>
  <c r="EG81" i="1" s="1"/>
  <c r="EH164" i="1"/>
  <c r="EH81" i="1" s="1"/>
  <c r="ET164" i="1"/>
  <c r="ET81" i="1" s="1"/>
  <c r="FP164" i="1"/>
  <c r="FP81" i="1" s="1"/>
  <c r="FQ164" i="1"/>
  <c r="FV164" i="1"/>
  <c r="FY164" i="1"/>
  <c r="GC164" i="1"/>
  <c r="GC81" i="1" s="1"/>
  <c r="GD164" i="1"/>
  <c r="GE164" i="1"/>
  <c r="GE81" i="1" s="1"/>
  <c r="B194" i="1"/>
  <c r="B22" i="1" s="1"/>
  <c r="C194" i="1"/>
  <c r="C22" i="1" s="1"/>
  <c r="D194" i="1"/>
  <c r="D22" i="1" s="1"/>
  <c r="F194" i="1"/>
  <c r="F22" i="1" s="1"/>
  <c r="G194" i="1"/>
  <c r="G22" i="1" s="1"/>
  <c r="B224" i="1"/>
  <c r="B18" i="1" s="1"/>
  <c r="C224" i="1"/>
  <c r="C18" i="1" s="1"/>
  <c r="D224" i="1"/>
  <c r="D18" i="1" s="1"/>
  <c r="F224" i="1"/>
  <c r="F18" i="1" s="1"/>
  <c r="G224" i="1"/>
  <c r="G18" i="1" s="1"/>
  <c r="F12" i="6"/>
  <c r="G12" i="6"/>
  <c r="L107" i="7" l="1"/>
  <c r="L105" i="7" s="1"/>
  <c r="L116" i="7"/>
  <c r="BH190" i="7"/>
  <c r="D39" i="7" s="1"/>
  <c r="D36" i="7" s="1"/>
  <c r="AB190" i="7"/>
  <c r="I190" i="7"/>
  <c r="AA190" i="7"/>
  <c r="J271" i="7" s="1"/>
  <c r="J269" i="7" s="1"/>
  <c r="J260" i="7" s="1"/>
  <c r="J258" i="7" s="1"/>
  <c r="J327" i="7" s="1"/>
  <c r="O190" i="7"/>
  <c r="J113" i="7"/>
  <c r="J111" i="7" s="1"/>
  <c r="J230" i="7"/>
  <c r="J228" i="7" s="1"/>
  <c r="L334" i="7"/>
  <c r="L332" i="7" s="1"/>
  <c r="I38" i="7"/>
  <c r="L271" i="7"/>
  <c r="L269" i="7" s="1"/>
  <c r="L343" i="7"/>
  <c r="L113" i="7"/>
  <c r="L111" i="7" s="1"/>
  <c r="J265" i="7"/>
  <c r="J263" i="7" s="1"/>
  <c r="L274" i="7"/>
  <c r="L307" i="7"/>
  <c r="L303" i="7"/>
  <c r="L350" i="7" s="1"/>
  <c r="L104" i="7"/>
  <c r="L102" i="7" s="1"/>
  <c r="L125" i="7" s="1"/>
  <c r="J294" i="7"/>
  <c r="J307" i="7"/>
  <c r="J303" i="7"/>
  <c r="J350" i="7" s="1"/>
  <c r="J142" i="7"/>
  <c r="J227" i="7"/>
  <c r="J239" i="7"/>
  <c r="AN186" i="7"/>
  <c r="L352" i="7"/>
  <c r="J38" i="7"/>
  <c r="L142" i="7"/>
  <c r="L227" i="7"/>
  <c r="L225" i="7" s="1"/>
  <c r="L248" i="7" s="1"/>
  <c r="L239" i="7"/>
  <c r="J282" i="7"/>
  <c r="J280" i="7" s="1"/>
  <c r="J278" i="7" s="1"/>
  <c r="L331" i="7"/>
  <c r="L218" i="7"/>
  <c r="L294" i="7"/>
  <c r="J273" i="7"/>
  <c r="J342" i="7"/>
  <c r="J115" i="7"/>
  <c r="L282" i="7"/>
  <c r="L280" i="7" s="1"/>
  <c r="L278" i="7" s="1"/>
  <c r="J331" i="7"/>
  <c r="L262" i="7"/>
  <c r="L260" i="7" s="1"/>
  <c r="L258" i="7" s="1"/>
  <c r="CY160" i="1"/>
  <c r="X160" i="1" s="1"/>
  <c r="CZ160" i="1"/>
  <c r="Y160" i="1" s="1"/>
  <c r="CY156" i="1"/>
  <c r="X156" i="1" s="1"/>
  <c r="CZ156" i="1"/>
  <c r="Y156" i="1" s="1"/>
  <c r="CD81" i="1"/>
  <c r="AU164" i="1"/>
  <c r="FY81" i="1"/>
  <c r="EP164" i="1"/>
  <c r="FV81" i="1"/>
  <c r="EM164" i="1"/>
  <c r="P161" i="1"/>
  <c r="CP161" i="1" s="1"/>
  <c r="O161" i="1" s="1"/>
  <c r="W160" i="1"/>
  <c r="AB160" i="1"/>
  <c r="CY145" i="1"/>
  <c r="X145" i="1" s="1"/>
  <c r="CZ145" i="1"/>
  <c r="Y145" i="1" s="1"/>
  <c r="P177" i="1"/>
  <c r="P168" i="1"/>
  <c r="FQ81" i="1"/>
  <c r="GA164" i="1"/>
  <c r="HG162" i="1"/>
  <c r="CQ162" i="1"/>
  <c r="P162" i="1" s="1"/>
  <c r="CP162" i="1" s="1"/>
  <c r="O162" i="1" s="1"/>
  <c r="GM162" i="1" s="1"/>
  <c r="GN162" i="1" s="1"/>
  <c r="V160" i="1"/>
  <c r="CR155" i="1"/>
  <c r="Q155" i="1" s="1"/>
  <c r="CP155" i="1" s="1"/>
  <c r="O155" i="1" s="1"/>
  <c r="CS155" i="1"/>
  <c r="R155" i="1" s="1"/>
  <c r="CY155" i="1" s="1"/>
  <c r="X155" i="1" s="1"/>
  <c r="CZ154" i="1"/>
  <c r="Y154" i="1" s="1"/>
  <c r="CP154" i="1"/>
  <c r="O154" i="1" s="1"/>
  <c r="GM154" i="1" s="1"/>
  <c r="GN154" i="1" s="1"/>
  <c r="S150" i="1"/>
  <c r="GX146" i="1"/>
  <c r="W161" i="1"/>
  <c r="CP159" i="1"/>
  <c r="O159" i="1" s="1"/>
  <c r="CP158" i="1"/>
  <c r="O158" i="1" s="1"/>
  <c r="GM158" i="1" s="1"/>
  <c r="GN158" i="1" s="1"/>
  <c r="AB156" i="1"/>
  <c r="S146" i="1"/>
  <c r="CY126" i="1"/>
  <c r="X126" i="1" s="1"/>
  <c r="CZ126" i="1"/>
  <c r="Y126" i="1" s="1"/>
  <c r="AB153" i="1"/>
  <c r="CQ153" i="1"/>
  <c r="P153" i="1" s="1"/>
  <c r="CP153" i="1" s="1"/>
  <c r="O153" i="1" s="1"/>
  <c r="GM153" i="1" s="1"/>
  <c r="GN153" i="1" s="1"/>
  <c r="AD146" i="1"/>
  <c r="CR146" i="1"/>
  <c r="Q146" i="1" s="1"/>
  <c r="CP146" i="1" s="1"/>
  <c r="O146" i="1" s="1"/>
  <c r="CS146" i="1"/>
  <c r="R146" i="1" s="1"/>
  <c r="BY81" i="1"/>
  <c r="CI164" i="1"/>
  <c r="AP164" i="1"/>
  <c r="Q161" i="1"/>
  <c r="V150" i="1"/>
  <c r="CY149" i="1"/>
  <c r="X149" i="1" s="1"/>
  <c r="CZ149" i="1"/>
  <c r="Y149" i="1" s="1"/>
  <c r="CR148" i="1"/>
  <c r="Q148" i="1" s="1"/>
  <c r="CP148" i="1" s="1"/>
  <c r="O148" i="1" s="1"/>
  <c r="GM148" i="1" s="1"/>
  <c r="GO148" i="1" s="1"/>
  <c r="CS148" i="1"/>
  <c r="R148" i="1" s="1"/>
  <c r="U146" i="1"/>
  <c r="CZ161" i="1"/>
  <c r="Y161" i="1" s="1"/>
  <c r="GD81" i="1"/>
  <c r="EU164" i="1"/>
  <c r="CU230" i="3"/>
  <c r="CW237" i="3"/>
  <c r="CW232" i="3"/>
  <c r="CX232" i="3"/>
  <c r="CW235" i="3"/>
  <c r="CX235" i="3"/>
  <c r="CX238" i="3"/>
  <c r="CX244" i="3"/>
  <c r="CZ159" i="1"/>
  <c r="Y159" i="1" s="1"/>
  <c r="CP156" i="1"/>
  <c r="O156" i="1" s="1"/>
  <c r="GM156" i="1" s="1"/>
  <c r="GN156" i="1" s="1"/>
  <c r="CY142" i="1"/>
  <c r="X142" i="1" s="1"/>
  <c r="CZ142" i="1"/>
  <c r="Y142" i="1" s="1"/>
  <c r="DY164" i="1"/>
  <c r="P173" i="1"/>
  <c r="V161" i="1"/>
  <c r="GX160" i="1"/>
  <c r="U160" i="1"/>
  <c r="Q157" i="1"/>
  <c r="CP157" i="1" s="1"/>
  <c r="O157" i="1" s="1"/>
  <c r="GM157" i="1" s="1"/>
  <c r="GN157" i="1" s="1"/>
  <c r="CR152" i="1"/>
  <c r="Q152" i="1" s="1"/>
  <c r="CP152" i="1" s="1"/>
  <c r="O152" i="1" s="1"/>
  <c r="GM152" i="1" s="1"/>
  <c r="GO152" i="1" s="1"/>
  <c r="FU164" i="1" s="1"/>
  <c r="CS152" i="1"/>
  <c r="R152" i="1" s="1"/>
  <c r="V146" i="1"/>
  <c r="BX81" i="1"/>
  <c r="AO164" i="1"/>
  <c r="CG164" i="1"/>
  <c r="CP160" i="1"/>
  <c r="O160" i="1" s="1"/>
  <c r="GM160" i="1" s="1"/>
  <c r="GO160" i="1" s="1"/>
  <c r="GX161" i="1"/>
  <c r="U161" i="1"/>
  <c r="T160" i="1"/>
  <c r="CU215" i="3"/>
  <c r="CV215" i="3"/>
  <c r="CX221" i="3"/>
  <c r="CX225" i="3"/>
  <c r="CX216" i="3"/>
  <c r="CX219" i="3"/>
  <c r="CX223" i="3"/>
  <c r="CX222" i="3"/>
  <c r="CX228" i="3"/>
  <c r="CQ149" i="1"/>
  <c r="P149" i="1" s="1"/>
  <c r="CP149" i="1" s="1"/>
  <c r="O149" i="1" s="1"/>
  <c r="GM149" i="1" s="1"/>
  <c r="GN149" i="1" s="1"/>
  <c r="AB149" i="1"/>
  <c r="GM141" i="1"/>
  <c r="GN141" i="1" s="1"/>
  <c r="BZ81" i="1"/>
  <c r="AQ164" i="1"/>
  <c r="CK81" i="1"/>
  <c r="BB164" i="1"/>
  <c r="AB151" i="1"/>
  <c r="CQ151" i="1"/>
  <c r="P151" i="1" s="1"/>
  <c r="CP151" i="1" s="1"/>
  <c r="O151" i="1" s="1"/>
  <c r="GM151" i="1" s="1"/>
  <c r="GO151" i="1" s="1"/>
  <c r="FR81" i="1"/>
  <c r="EI164" i="1"/>
  <c r="AB150" i="1"/>
  <c r="CQ150" i="1"/>
  <c r="P150" i="1" s="1"/>
  <c r="CP150" i="1" s="1"/>
  <c r="O150" i="1" s="1"/>
  <c r="HG150" i="1"/>
  <c r="BC164" i="1"/>
  <c r="CU205" i="3"/>
  <c r="CW207" i="3"/>
  <c r="CX208" i="3"/>
  <c r="CX205" i="3"/>
  <c r="CY141" i="1"/>
  <c r="X141" i="1" s="1"/>
  <c r="Q139" i="1"/>
  <c r="P130" i="1"/>
  <c r="S124" i="1"/>
  <c r="CP121" i="1"/>
  <c r="O121" i="1" s="1"/>
  <c r="CQ115" i="1"/>
  <c r="P115" i="1" s="1"/>
  <c r="CP115" i="1" s="1"/>
  <c r="O115" i="1" s="1"/>
  <c r="GM115" i="1" s="1"/>
  <c r="GN115" i="1" s="1"/>
  <c r="AB115" i="1"/>
  <c r="P139" i="1"/>
  <c r="V137" i="1"/>
  <c r="P136" i="1"/>
  <c r="CP136" i="1" s="1"/>
  <c r="O136" i="1" s="1"/>
  <c r="GX131" i="1"/>
  <c r="V131" i="1"/>
  <c r="GX130" i="1"/>
  <c r="U127" i="1"/>
  <c r="AH164" i="1" s="1"/>
  <c r="R124" i="1"/>
  <c r="GM105" i="1"/>
  <c r="GN105" i="1" s="1"/>
  <c r="T150" i="1"/>
  <c r="CS144" i="1"/>
  <c r="R144" i="1" s="1"/>
  <c r="CZ144" i="1" s="1"/>
  <c r="Y144" i="1" s="1"/>
  <c r="W144" i="1"/>
  <c r="GX139" i="1"/>
  <c r="CP135" i="1"/>
  <c r="O135" i="1" s="1"/>
  <c r="GM135" i="1" s="1"/>
  <c r="GN135" i="1" s="1"/>
  <c r="S127" i="1"/>
  <c r="CP126" i="1"/>
  <c r="O126" i="1" s="1"/>
  <c r="GM126" i="1" s="1"/>
  <c r="GN126" i="1" s="1"/>
  <c r="GX119" i="1"/>
  <c r="GX144" i="1"/>
  <c r="U144" i="1"/>
  <c r="DZ164" i="1" s="1"/>
  <c r="AB145" i="1"/>
  <c r="U139" i="1"/>
  <c r="CY134" i="1"/>
  <c r="X134" i="1" s="1"/>
  <c r="CZ134" i="1"/>
  <c r="Y134" i="1" s="1"/>
  <c r="CZ119" i="1"/>
  <c r="Y119" i="1" s="1"/>
  <c r="EV164" i="1"/>
  <c r="CX210" i="3"/>
  <c r="CX213" i="3"/>
  <c r="CU210" i="3"/>
  <c r="CV210" i="3"/>
  <c r="CW213" i="3"/>
  <c r="AB147" i="1"/>
  <c r="AB146" i="1"/>
  <c r="AD142" i="1"/>
  <c r="AB142" i="1" s="1"/>
  <c r="T139" i="1"/>
  <c r="R136" i="1"/>
  <c r="CZ136" i="1" s="1"/>
  <c r="Y136" i="1" s="1"/>
  <c r="CS134" i="1"/>
  <c r="R134" i="1" s="1"/>
  <c r="CR134" i="1"/>
  <c r="Q134" i="1" s="1"/>
  <c r="CP134" i="1" s="1"/>
  <c r="O134" i="1" s="1"/>
  <c r="V127" i="1"/>
  <c r="AI164" i="1" s="1"/>
  <c r="GX124" i="1"/>
  <c r="GB164" i="1" s="1"/>
  <c r="CY120" i="1"/>
  <c r="X120" i="1" s="1"/>
  <c r="AD119" i="1"/>
  <c r="AB119" i="1" s="1"/>
  <c r="CS119" i="1"/>
  <c r="R119" i="1" s="1"/>
  <c r="CY119" i="1" s="1"/>
  <c r="X119" i="1" s="1"/>
  <c r="CY97" i="1"/>
  <c r="X97" i="1" s="1"/>
  <c r="CZ97" i="1"/>
  <c r="Y97" i="1" s="1"/>
  <c r="V144" i="1"/>
  <c r="CZ143" i="1"/>
  <c r="Y143" i="1" s="1"/>
  <c r="GM143" i="1" s="1"/>
  <c r="GN143" i="1" s="1"/>
  <c r="CQ142" i="1"/>
  <c r="P142" i="1" s="1"/>
  <c r="CP142" i="1" s="1"/>
  <c r="O142" i="1" s="1"/>
  <c r="GM142" i="1" s="1"/>
  <c r="GN142" i="1" s="1"/>
  <c r="CP140" i="1"/>
  <c r="O140" i="1" s="1"/>
  <c r="GM140" i="1" s="1"/>
  <c r="GN140" i="1" s="1"/>
  <c r="AB139" i="1"/>
  <c r="CT139" i="1"/>
  <c r="S139" i="1" s="1"/>
  <c r="CX180" i="3"/>
  <c r="CX175" i="3"/>
  <c r="CX179" i="3"/>
  <c r="CU173" i="3"/>
  <c r="CW176" i="3"/>
  <c r="CX176" i="3"/>
  <c r="CV173" i="3"/>
  <c r="CP132" i="1"/>
  <c r="O132" i="1" s="1"/>
  <c r="GM132" i="1" s="1"/>
  <c r="GN132" i="1" s="1"/>
  <c r="P131" i="1"/>
  <c r="CY122" i="1"/>
  <c r="X122" i="1" s="1"/>
  <c r="CZ122" i="1"/>
  <c r="Y122" i="1" s="1"/>
  <c r="CS120" i="1"/>
  <c r="R120" i="1" s="1"/>
  <c r="CR120" i="1"/>
  <c r="Q120" i="1" s="1"/>
  <c r="CP120" i="1" s="1"/>
  <c r="O120" i="1" s="1"/>
  <c r="Q147" i="1"/>
  <c r="CP147" i="1" s="1"/>
  <c r="O147" i="1" s="1"/>
  <c r="GM147" i="1" s="1"/>
  <c r="GO147" i="1" s="1"/>
  <c r="CQ145" i="1"/>
  <c r="P145" i="1" s="1"/>
  <c r="CP145" i="1" s="1"/>
  <c r="O145" i="1" s="1"/>
  <c r="GM145" i="1" s="1"/>
  <c r="GN145" i="1" s="1"/>
  <c r="GX137" i="1"/>
  <c r="U137" i="1"/>
  <c r="CX172" i="3"/>
  <c r="CX167" i="3"/>
  <c r="CX171" i="3"/>
  <c r="CX168" i="3"/>
  <c r="CU166" i="3"/>
  <c r="CW168" i="3"/>
  <c r="CZ133" i="1"/>
  <c r="Y133" i="1" s="1"/>
  <c r="CQ133" i="1"/>
  <c r="P133" i="1" s="1"/>
  <c r="CP133" i="1" s="1"/>
  <c r="O133" i="1" s="1"/>
  <c r="AB133" i="1"/>
  <c r="GX127" i="1"/>
  <c r="Q124" i="1"/>
  <c r="CR122" i="1"/>
  <c r="Q122" i="1" s="1"/>
  <c r="CP122" i="1" s="1"/>
  <c r="O122" i="1" s="1"/>
  <c r="CS122" i="1"/>
  <c r="R122" i="1" s="1"/>
  <c r="CZ121" i="1"/>
  <c r="Y121" i="1" s="1"/>
  <c r="W119" i="1"/>
  <c r="AJ164" i="1" s="1"/>
  <c r="CY117" i="1"/>
  <c r="X117" i="1" s="1"/>
  <c r="CR111" i="1"/>
  <c r="Q111" i="1" s="1"/>
  <c r="CS111" i="1"/>
  <c r="R111" i="1" s="1"/>
  <c r="AD111" i="1"/>
  <c r="AD162" i="1"/>
  <c r="AB162" i="1" s="1"/>
  <c r="AD158" i="1"/>
  <c r="AB158" i="1" s="1"/>
  <c r="T137" i="1"/>
  <c r="V136" i="1"/>
  <c r="W131" i="1"/>
  <c r="W130" i="1"/>
  <c r="EB164" i="1" s="1"/>
  <c r="CY125" i="1"/>
  <c r="X125" i="1" s="1"/>
  <c r="CZ125" i="1"/>
  <c r="Y125" i="1" s="1"/>
  <c r="AD122" i="1"/>
  <c r="AB122" i="1" s="1"/>
  <c r="CX202" i="3"/>
  <c r="CU201" i="3"/>
  <c r="CX203" i="3"/>
  <c r="CX204" i="3"/>
  <c r="CR138" i="1"/>
  <c r="Q138" i="1" s="1"/>
  <c r="CP138" i="1" s="1"/>
  <c r="O138" i="1" s="1"/>
  <c r="CS138" i="1"/>
  <c r="R138" i="1" s="1"/>
  <c r="CZ138" i="1" s="1"/>
  <c r="Y138" i="1" s="1"/>
  <c r="AD138" i="1"/>
  <c r="AB137" i="1"/>
  <c r="CT137" i="1"/>
  <c r="S137" i="1" s="1"/>
  <c r="CP137" i="1" s="1"/>
  <c r="O137" i="1" s="1"/>
  <c r="CR125" i="1"/>
  <c r="Q125" i="1" s="1"/>
  <c r="CP125" i="1" s="1"/>
  <c r="O125" i="1" s="1"/>
  <c r="GM125" i="1" s="1"/>
  <c r="GN125" i="1" s="1"/>
  <c r="CS125" i="1"/>
  <c r="R125" i="1" s="1"/>
  <c r="CP124" i="1"/>
  <c r="O124" i="1" s="1"/>
  <c r="V139" i="1"/>
  <c r="AB138" i="1"/>
  <c r="AD129" i="1"/>
  <c r="CR129" i="1"/>
  <c r="Q129" i="1" s="1"/>
  <c r="CP129" i="1" s="1"/>
  <c r="O129" i="1" s="1"/>
  <c r="GM129" i="1" s="1"/>
  <c r="GN129" i="1" s="1"/>
  <c r="CS129" i="1"/>
  <c r="R129" i="1" s="1"/>
  <c r="CY128" i="1"/>
  <c r="X128" i="1" s="1"/>
  <c r="CZ128" i="1"/>
  <c r="Y128" i="1" s="1"/>
  <c r="AD125" i="1"/>
  <c r="AB125" i="1" s="1"/>
  <c r="AB124" i="1"/>
  <c r="CP117" i="1"/>
  <c r="O117" i="1" s="1"/>
  <c r="AD114" i="1"/>
  <c r="AB114" i="1" s="1"/>
  <c r="CR114" i="1"/>
  <c r="Q114" i="1" s="1"/>
  <c r="CP114" i="1" s="1"/>
  <c r="O114" i="1" s="1"/>
  <c r="GM114" i="1" s="1"/>
  <c r="GN114" i="1" s="1"/>
  <c r="BD164" i="1"/>
  <c r="P144" i="1"/>
  <c r="CP144" i="1" s="1"/>
  <c r="O144" i="1" s="1"/>
  <c r="Q140" i="1"/>
  <c r="Q131" i="1"/>
  <c r="Q130" i="1"/>
  <c r="AB129" i="1"/>
  <c r="CR128" i="1"/>
  <c r="Q128" i="1" s="1"/>
  <c r="CP128" i="1" s="1"/>
  <c r="O128" i="1" s="1"/>
  <c r="GM128" i="1" s="1"/>
  <c r="GN128" i="1" s="1"/>
  <c r="CS128" i="1"/>
  <c r="R128" i="1" s="1"/>
  <c r="P127" i="1"/>
  <c r="CP127" i="1" s="1"/>
  <c r="O127" i="1" s="1"/>
  <c r="CY123" i="1"/>
  <c r="X123" i="1" s="1"/>
  <c r="GM123" i="1" s="1"/>
  <c r="GN123" i="1" s="1"/>
  <c r="CZ123" i="1"/>
  <c r="Y123" i="1" s="1"/>
  <c r="R121" i="1"/>
  <c r="CY121" i="1" s="1"/>
  <c r="X121" i="1" s="1"/>
  <c r="P119" i="1"/>
  <c r="CP119" i="1" s="1"/>
  <c r="O119" i="1" s="1"/>
  <c r="CX119" i="3"/>
  <c r="CX127" i="3"/>
  <c r="CW123" i="3"/>
  <c r="CU117" i="3"/>
  <c r="CW119" i="3"/>
  <c r="CX128" i="3"/>
  <c r="CX134" i="3"/>
  <c r="CW120" i="3"/>
  <c r="CX120" i="3"/>
  <c r="CX123" i="3"/>
  <c r="CX135" i="3"/>
  <c r="Q91" i="1"/>
  <c r="AB108" i="1"/>
  <c r="CT108" i="1"/>
  <c r="S108" i="1" s="1"/>
  <c r="CP108" i="1" s="1"/>
  <c r="O108" i="1" s="1"/>
  <c r="GM108" i="1" s="1"/>
  <c r="GN108" i="1" s="1"/>
  <c r="P91" i="1"/>
  <c r="S91" i="1"/>
  <c r="AF164" i="1" s="1"/>
  <c r="CR99" i="1"/>
  <c r="Q99" i="1" s="1"/>
  <c r="CS99" i="1"/>
  <c r="R99" i="1" s="1"/>
  <c r="AD99" i="1"/>
  <c r="CQ97" i="1"/>
  <c r="P97" i="1" s="1"/>
  <c r="CP97" i="1" s="1"/>
  <c r="O97" i="1" s="1"/>
  <c r="AB97" i="1"/>
  <c r="GX91" i="1"/>
  <c r="CY83" i="1"/>
  <c r="X83" i="1" s="1"/>
  <c r="CQ99" i="1"/>
  <c r="P99" i="1" s="1"/>
  <c r="CP99" i="1" s="1"/>
  <c r="O99" i="1" s="1"/>
  <c r="GM99" i="1" s="1"/>
  <c r="GN99" i="1" s="1"/>
  <c r="AB99" i="1"/>
  <c r="CU197" i="3"/>
  <c r="CX199" i="3"/>
  <c r="CX164" i="3"/>
  <c r="CU159" i="3"/>
  <c r="CW160" i="3"/>
  <c r="CW161" i="3"/>
  <c r="CX160" i="3"/>
  <c r="CX165" i="3"/>
  <c r="R117" i="1"/>
  <c r="CZ117" i="1" s="1"/>
  <c r="Y117" i="1" s="1"/>
  <c r="Q110" i="1"/>
  <c r="CP110" i="1" s="1"/>
  <c r="O110" i="1" s="1"/>
  <c r="GM110" i="1" s="1"/>
  <c r="GN110" i="1" s="1"/>
  <c r="AB96" i="1"/>
  <c r="CT96" i="1"/>
  <c r="S96" i="1" s="1"/>
  <c r="DX164" i="1" s="1"/>
  <c r="CQ93" i="1"/>
  <c r="P93" i="1" s="1"/>
  <c r="CP93" i="1" s="1"/>
  <c r="O93" i="1" s="1"/>
  <c r="GM93" i="1" s="1"/>
  <c r="GN93" i="1" s="1"/>
  <c r="CY89" i="1"/>
  <c r="X89" i="1" s="1"/>
  <c r="CZ89" i="1"/>
  <c r="Y89" i="1" s="1"/>
  <c r="CY86" i="1"/>
  <c r="X86" i="1" s="1"/>
  <c r="GM86" i="1" s="1"/>
  <c r="GN86" i="1" s="1"/>
  <c r="CZ86" i="1"/>
  <c r="Y86" i="1" s="1"/>
  <c r="CR113" i="1"/>
  <c r="Q113" i="1" s="1"/>
  <c r="CP113" i="1" s="1"/>
  <c r="O113" i="1" s="1"/>
  <c r="GM113" i="1" s="1"/>
  <c r="GN113" i="1" s="1"/>
  <c r="CS113" i="1"/>
  <c r="R113" i="1" s="1"/>
  <c r="AD113" i="1"/>
  <c r="AB113" i="1" s="1"/>
  <c r="CP106" i="1"/>
  <c r="O106" i="1" s="1"/>
  <c r="GM106" i="1" s="1"/>
  <c r="GN106" i="1" s="1"/>
  <c r="CZ98" i="1"/>
  <c r="Y98" i="1" s="1"/>
  <c r="GM98" i="1" s="1"/>
  <c r="GN98" i="1" s="1"/>
  <c r="T91" i="1"/>
  <c r="AG164" i="1" s="1"/>
  <c r="CP84" i="1"/>
  <c r="O84" i="1" s="1"/>
  <c r="S107" i="1"/>
  <c r="CP107" i="1" s="1"/>
  <c r="O107" i="1" s="1"/>
  <c r="GM107" i="1" s="1"/>
  <c r="GN107" i="1" s="1"/>
  <c r="GM102" i="1"/>
  <c r="GN102" i="1" s="1"/>
  <c r="CP88" i="1"/>
  <c r="O88" i="1" s="1"/>
  <c r="CP83" i="1"/>
  <c r="O83" i="1" s="1"/>
  <c r="CX188" i="3"/>
  <c r="CW183" i="3"/>
  <c r="CX183" i="3"/>
  <c r="CX187" i="3"/>
  <c r="CU181" i="3"/>
  <c r="CV181" i="3"/>
  <c r="CW184" i="3"/>
  <c r="CX184" i="3"/>
  <c r="CY118" i="1"/>
  <c r="X118" i="1" s="1"/>
  <c r="GM118" i="1" s="1"/>
  <c r="GN118" i="1" s="1"/>
  <c r="R107" i="1"/>
  <c r="CZ103" i="1"/>
  <c r="Y103" i="1" s="1"/>
  <c r="GM103" i="1" s="1"/>
  <c r="GN103" i="1" s="1"/>
  <c r="CP101" i="1"/>
  <c r="O101" i="1" s="1"/>
  <c r="GM101" i="1" s="1"/>
  <c r="GN101" i="1" s="1"/>
  <c r="CQ100" i="1"/>
  <c r="P100" i="1" s="1"/>
  <c r="CY90" i="1"/>
  <c r="X90" i="1" s="1"/>
  <c r="CZ90" i="1"/>
  <c r="Y90" i="1" s="1"/>
  <c r="CZ87" i="1"/>
  <c r="Y87" i="1" s="1"/>
  <c r="CY87" i="1"/>
  <c r="X87" i="1" s="1"/>
  <c r="GM87" i="1" s="1"/>
  <c r="GN87" i="1" s="1"/>
  <c r="CZ104" i="1"/>
  <c r="Y104" i="1" s="1"/>
  <c r="CZ88" i="1"/>
  <c r="Y88" i="1" s="1"/>
  <c r="CP104" i="1"/>
  <c r="O104" i="1" s="1"/>
  <c r="AJ26" i="1"/>
  <c r="W49" i="1"/>
  <c r="CQ111" i="1"/>
  <c r="P111" i="1" s="1"/>
  <c r="CP111" i="1" s="1"/>
  <c r="O111" i="1" s="1"/>
  <c r="GM111" i="1" s="1"/>
  <c r="GN111" i="1" s="1"/>
  <c r="AB111" i="1"/>
  <c r="U107" i="1"/>
  <c r="CS85" i="1"/>
  <c r="R85" i="1" s="1"/>
  <c r="AE164" i="1" s="1"/>
  <c r="AD85" i="1"/>
  <c r="CR85" i="1"/>
  <c r="Q85" i="1" s="1"/>
  <c r="CP85" i="1" s="1"/>
  <c r="O85" i="1" s="1"/>
  <c r="CQ109" i="1"/>
  <c r="P109" i="1" s="1"/>
  <c r="CP109" i="1" s="1"/>
  <c r="O109" i="1" s="1"/>
  <c r="GM109" i="1" s="1"/>
  <c r="GN109" i="1" s="1"/>
  <c r="AB109" i="1"/>
  <c r="T107" i="1"/>
  <c r="AB106" i="1"/>
  <c r="AD95" i="1"/>
  <c r="AB95" i="1" s="1"/>
  <c r="CS95" i="1"/>
  <c r="R95" i="1" s="1"/>
  <c r="R91" i="1"/>
  <c r="GM89" i="1"/>
  <c r="GN89" i="1" s="1"/>
  <c r="CY84" i="1"/>
  <c r="X84" i="1" s="1"/>
  <c r="CZ84" i="1"/>
  <c r="Y84" i="1" s="1"/>
  <c r="CR112" i="1"/>
  <c r="Q112" i="1" s="1"/>
  <c r="CP112" i="1" s="1"/>
  <c r="O112" i="1" s="1"/>
  <c r="GM112" i="1" s="1"/>
  <c r="GN112" i="1" s="1"/>
  <c r="CR100" i="1"/>
  <c r="Q100" i="1" s="1"/>
  <c r="CX47" i="3"/>
  <c r="CX48" i="3"/>
  <c r="CU44" i="3"/>
  <c r="CV44" i="3"/>
  <c r="CX44" i="3"/>
  <c r="CX45" i="3"/>
  <c r="CW47" i="3"/>
  <c r="CX40" i="3"/>
  <c r="CX41" i="3"/>
  <c r="CU37" i="3"/>
  <c r="CV37" i="3"/>
  <c r="CX37" i="3"/>
  <c r="CX38" i="3"/>
  <c r="CW40" i="3"/>
  <c r="CC26" i="1"/>
  <c r="AT49" i="1"/>
  <c r="W43" i="1"/>
  <c r="CP35" i="1"/>
  <c r="O35" i="1" s="1"/>
  <c r="AI49" i="1"/>
  <c r="S43" i="1"/>
  <c r="CY42" i="1"/>
  <c r="X42" i="1" s="1"/>
  <c r="AH49" i="1"/>
  <c r="CR90" i="1"/>
  <c r="Q90" i="1" s="1"/>
  <c r="CP44" i="1"/>
  <c r="O44" i="1" s="1"/>
  <c r="CZ33" i="1"/>
  <c r="Y33" i="1" s="1"/>
  <c r="CY33" i="1"/>
  <c r="X33" i="1" s="1"/>
  <c r="AG49" i="1"/>
  <c r="CP29" i="1"/>
  <c r="O29" i="1" s="1"/>
  <c r="CX239" i="3"/>
  <c r="CW112" i="3"/>
  <c r="CX112" i="3"/>
  <c r="CX115" i="3"/>
  <c r="CX116" i="3"/>
  <c r="CU110" i="3"/>
  <c r="CR83" i="1"/>
  <c r="Q83" i="1" s="1"/>
  <c r="CY44" i="1"/>
  <c r="X44" i="1" s="1"/>
  <c r="CZ44" i="1"/>
  <c r="Y44" i="1" s="1"/>
  <c r="CP41" i="1"/>
  <c r="O41" i="1" s="1"/>
  <c r="GM41" i="1" s="1"/>
  <c r="GN41" i="1" s="1"/>
  <c r="CY34" i="1"/>
  <c r="X34" i="1" s="1"/>
  <c r="CZ34" i="1"/>
  <c r="Y34" i="1" s="1"/>
  <c r="CZ32" i="1"/>
  <c r="Y32" i="1" s="1"/>
  <c r="CX229" i="3"/>
  <c r="AX26" i="1"/>
  <c r="F56" i="1"/>
  <c r="V43" i="1"/>
  <c r="CY37" i="1"/>
  <c r="X37" i="1" s="1"/>
  <c r="CZ37" i="1"/>
  <c r="Y37" i="1" s="1"/>
  <c r="CY35" i="1"/>
  <c r="X35" i="1" s="1"/>
  <c r="CZ35" i="1"/>
  <c r="Y35" i="1" s="1"/>
  <c r="EA49" i="1"/>
  <c r="CV138" i="3"/>
  <c r="CX144" i="3"/>
  <c r="CX156" i="3"/>
  <c r="CW141" i="3"/>
  <c r="CX149" i="3"/>
  <c r="CX141" i="3"/>
  <c r="CX150" i="3"/>
  <c r="CU138" i="3"/>
  <c r="CW144" i="3"/>
  <c r="CX155" i="3"/>
  <c r="CX139" i="3"/>
  <c r="CX142" i="3"/>
  <c r="CX138" i="3"/>
  <c r="CX145" i="3"/>
  <c r="CX152" i="3"/>
  <c r="CX151" i="3"/>
  <c r="CX157" i="3"/>
  <c r="CW142" i="3"/>
  <c r="CX158" i="3"/>
  <c r="CX146" i="3"/>
  <c r="V84" i="1"/>
  <c r="EA164" i="1" s="1"/>
  <c r="CY47" i="1"/>
  <c r="X47" i="1" s="1"/>
  <c r="GM47" i="1" s="1"/>
  <c r="GN47" i="1" s="1"/>
  <c r="CZ47" i="1"/>
  <c r="Y47" i="1" s="1"/>
  <c r="U43" i="1"/>
  <c r="DZ49" i="1" s="1"/>
  <c r="CZ36" i="1"/>
  <c r="Y36" i="1" s="1"/>
  <c r="DY49" i="1"/>
  <c r="CP46" i="1"/>
  <c r="O46" i="1" s="1"/>
  <c r="T43" i="1"/>
  <c r="FR49" i="1"/>
  <c r="CJ49" i="1"/>
  <c r="AD105" i="1"/>
  <c r="AB105" i="1" s="1"/>
  <c r="AD103" i="1"/>
  <c r="AB103" i="1" s="1"/>
  <c r="AD93" i="1"/>
  <c r="AB93" i="1" s="1"/>
  <c r="AB47" i="1"/>
  <c r="CZ45" i="1"/>
  <c r="Y45" i="1" s="1"/>
  <c r="GM45" i="1" s="1"/>
  <c r="GN45" i="1" s="1"/>
  <c r="GX43" i="1"/>
  <c r="GB49" i="1" s="1"/>
  <c r="FV26" i="1"/>
  <c r="EM49" i="1"/>
  <c r="CQ38" i="1"/>
  <c r="P38" i="1" s="1"/>
  <c r="CP38" i="1" s="1"/>
  <c r="O38" i="1" s="1"/>
  <c r="AB38" i="1"/>
  <c r="CY31" i="1"/>
  <c r="X31" i="1" s="1"/>
  <c r="CZ31" i="1"/>
  <c r="Y31" i="1" s="1"/>
  <c r="FU26" i="1"/>
  <c r="EL49" i="1"/>
  <c r="CI26" i="1"/>
  <c r="AZ49" i="1"/>
  <c r="CQ42" i="1"/>
  <c r="P42" i="1" s="1"/>
  <c r="CP42" i="1" s="1"/>
  <c r="O42" i="1" s="1"/>
  <c r="AB42" i="1"/>
  <c r="CP33" i="1"/>
  <c r="O33" i="1" s="1"/>
  <c r="CQ40" i="1"/>
  <c r="P40" i="1" s="1"/>
  <c r="CP40" i="1" s="1"/>
  <c r="O40" i="1" s="1"/>
  <c r="GM40" i="1" s="1"/>
  <c r="GN40" i="1" s="1"/>
  <c r="AB40" i="1"/>
  <c r="GM39" i="1"/>
  <c r="GN39" i="1" s="1"/>
  <c r="GM37" i="1"/>
  <c r="GN37" i="1" s="1"/>
  <c r="CY30" i="1"/>
  <c r="X30" i="1" s="1"/>
  <c r="CZ30" i="1"/>
  <c r="Y30" i="1" s="1"/>
  <c r="AF49" i="1"/>
  <c r="CW217" i="3"/>
  <c r="CU103" i="3"/>
  <c r="CW105" i="3"/>
  <c r="CX105" i="3"/>
  <c r="CX103" i="3"/>
  <c r="CX108" i="3"/>
  <c r="CW107" i="3"/>
  <c r="AB85" i="1"/>
  <c r="CX54" i="3"/>
  <c r="CX55" i="3"/>
  <c r="CX63" i="3"/>
  <c r="CX64" i="3"/>
  <c r="CU51" i="3"/>
  <c r="CW57" i="3"/>
  <c r="CV51" i="3"/>
  <c r="CX57" i="3"/>
  <c r="CX51" i="3"/>
  <c r="CX52" i="3"/>
  <c r="CX69" i="3"/>
  <c r="CW54" i="3"/>
  <c r="CX66" i="3"/>
  <c r="CX60" i="3"/>
  <c r="CV35" i="3"/>
  <c r="CX35" i="3"/>
  <c r="CU35" i="3"/>
  <c r="R46" i="1"/>
  <c r="CY46" i="1" s="1"/>
  <c r="X46" i="1" s="1"/>
  <c r="P43" i="1"/>
  <c r="AO49" i="1"/>
  <c r="CW24" i="3"/>
  <c r="CX24" i="3"/>
  <c r="Q31" i="1"/>
  <c r="DV49" i="1" s="1"/>
  <c r="AB28" i="1"/>
  <c r="CQ28" i="1"/>
  <c r="P28" i="1" s="1"/>
  <c r="CX220" i="3"/>
  <c r="CX209" i="3"/>
  <c r="CX206" i="3"/>
  <c r="CX198" i="3"/>
  <c r="CQ31" i="1"/>
  <c r="P31" i="1" s="1"/>
  <c r="CP31" i="1" s="1"/>
  <c r="O31" i="1" s="1"/>
  <c r="GM31" i="1" s="1"/>
  <c r="GN31" i="1" s="1"/>
  <c r="CS30" i="1"/>
  <c r="R30" i="1" s="1"/>
  <c r="AD29" i="1"/>
  <c r="AB29" i="1" s="1"/>
  <c r="CX234" i="3"/>
  <c r="CX227" i="3"/>
  <c r="CX178" i="3"/>
  <c r="AB46" i="1"/>
  <c r="AB44" i="1"/>
  <c r="AD40" i="1"/>
  <c r="AD38" i="1"/>
  <c r="AD34" i="1"/>
  <c r="CR30" i="1"/>
  <c r="Q30" i="1" s="1"/>
  <c r="AD49" i="1" s="1"/>
  <c r="CX241" i="3"/>
  <c r="CX224" i="3"/>
  <c r="AB34" i="1"/>
  <c r="CX19" i="3"/>
  <c r="CU19" i="3"/>
  <c r="CV19" i="3"/>
  <c r="CX231" i="3"/>
  <c r="CW221" i="3"/>
  <c r="CX217" i="3"/>
  <c r="EU49" i="1"/>
  <c r="CS42" i="1"/>
  <c r="R42" i="1" s="1"/>
  <c r="CZ42" i="1" s="1"/>
  <c r="Y42" i="1" s="1"/>
  <c r="CS40" i="1"/>
  <c r="R40" i="1" s="1"/>
  <c r="CS38" i="1"/>
  <c r="R38" i="1" s="1"/>
  <c r="CZ38" i="1" s="1"/>
  <c r="Y38" i="1" s="1"/>
  <c r="U37" i="1"/>
  <c r="AD36" i="1"/>
  <c r="AB36" i="1" s="1"/>
  <c r="CS29" i="1"/>
  <c r="R29" i="1" s="1"/>
  <c r="DW49" i="1" s="1"/>
  <c r="CX214" i="3"/>
  <c r="CX207" i="3"/>
  <c r="DI189" i="3"/>
  <c r="DJ189" i="3" s="1"/>
  <c r="DF189" i="3"/>
  <c r="DG189" i="3"/>
  <c r="DH189" i="3"/>
  <c r="ET49" i="1"/>
  <c r="EH49" i="1"/>
  <c r="AD47" i="1"/>
  <c r="DG29" i="3"/>
  <c r="DJ29" i="3" s="1"/>
  <c r="DH29" i="3"/>
  <c r="DF29" i="3"/>
  <c r="DI29" i="3"/>
  <c r="CX26" i="3"/>
  <c r="CW26" i="3"/>
  <c r="CR34" i="1"/>
  <c r="Q34" i="1" s="1"/>
  <c r="AD33" i="1"/>
  <c r="AB33" i="1" s="1"/>
  <c r="CX242" i="3"/>
  <c r="EG49" i="1"/>
  <c r="AU49" i="1"/>
  <c r="CS36" i="1"/>
  <c r="R36" i="1" s="1"/>
  <c r="CY36" i="1" s="1"/>
  <c r="X36" i="1" s="1"/>
  <c r="GM36" i="1" s="1"/>
  <c r="GN36" i="1" s="1"/>
  <c r="CW22" i="3"/>
  <c r="CX22" i="3"/>
  <c r="CQ34" i="1"/>
  <c r="P34" i="1" s="1"/>
  <c r="CP34" i="1" s="1"/>
  <c r="O34" i="1" s="1"/>
  <c r="GM34" i="1" s="1"/>
  <c r="GN34" i="1" s="1"/>
  <c r="CU16" i="3"/>
  <c r="CV16" i="3"/>
  <c r="CX16" i="3"/>
  <c r="CW18" i="3"/>
  <c r="CW218" i="3"/>
  <c r="CX211" i="3"/>
  <c r="CX169" i="3"/>
  <c r="AD45" i="1"/>
  <c r="AB45" i="1" s="1"/>
  <c r="W31" i="1"/>
  <c r="EB49" i="1" s="1"/>
  <c r="CW222" i="3"/>
  <c r="AB43" i="1"/>
  <c r="CU13" i="3"/>
  <c r="CW15" i="3"/>
  <c r="CW236" i="3"/>
  <c r="CX236" i="3"/>
  <c r="CX215" i="3"/>
  <c r="CU12" i="3"/>
  <c r="CV12" i="3"/>
  <c r="CX243" i="3"/>
  <c r="CX226" i="3"/>
  <c r="CX212" i="3"/>
  <c r="CX200" i="3"/>
  <c r="CX182" i="3"/>
  <c r="CW167" i="3"/>
  <c r="CU70" i="3"/>
  <c r="CW76" i="3"/>
  <c r="CX85" i="3"/>
  <c r="CX77" i="3"/>
  <c r="CW73" i="3"/>
  <c r="CX79" i="3"/>
  <c r="CX74" i="3"/>
  <c r="CX70" i="3"/>
  <c r="CW77" i="3"/>
  <c r="CW74" i="3"/>
  <c r="CX87" i="3"/>
  <c r="CX81" i="3"/>
  <c r="BC49" i="1"/>
  <c r="AQ49" i="1"/>
  <c r="CX28" i="3"/>
  <c r="CW28" i="3"/>
  <c r="CS32" i="1"/>
  <c r="R32" i="1" s="1"/>
  <c r="CY32" i="1" s="1"/>
  <c r="X32" i="1" s="1"/>
  <c r="CZ28" i="1"/>
  <c r="Y28" i="1" s="1"/>
  <c r="CX240" i="3"/>
  <c r="CW233" i="3"/>
  <c r="CX233" i="3"/>
  <c r="CW219" i="3"/>
  <c r="CX129" i="3"/>
  <c r="BB49" i="1"/>
  <c r="CU20" i="3"/>
  <c r="CV20" i="3"/>
  <c r="CR32" i="1"/>
  <c r="Q32" i="1" s="1"/>
  <c r="CP32" i="1" s="1"/>
  <c r="O32" i="1" s="1"/>
  <c r="GM32" i="1" s="1"/>
  <c r="GN32" i="1" s="1"/>
  <c r="CU11" i="3"/>
  <c r="CV11" i="3"/>
  <c r="CX11" i="3"/>
  <c r="CX237" i="3"/>
  <c r="CV230" i="3"/>
  <c r="CX230" i="3"/>
  <c r="CW220" i="3"/>
  <c r="CX1" i="3"/>
  <c r="CW4" i="3"/>
  <c r="CX4" i="3"/>
  <c r="CU1" i="3"/>
  <c r="CW3" i="3"/>
  <c r="CW234" i="3"/>
  <c r="CX218" i="3"/>
  <c r="CW212" i="3"/>
  <c r="CW143" i="3"/>
  <c r="CX143" i="3"/>
  <c r="DG196" i="3"/>
  <c r="DH196" i="3"/>
  <c r="DI196" i="3"/>
  <c r="CX147" i="3"/>
  <c r="CX136" i="3"/>
  <c r="CX126" i="3"/>
  <c r="DG102" i="3"/>
  <c r="DH102" i="3"/>
  <c r="DF102" i="3"/>
  <c r="DJ102" i="3" s="1"/>
  <c r="DI102" i="3"/>
  <c r="CX161" i="3"/>
  <c r="CX154" i="3"/>
  <c r="CX117" i="3"/>
  <c r="CW140" i="3"/>
  <c r="CX140" i="3"/>
  <c r="CX133" i="3"/>
  <c r="CV110" i="3"/>
  <c r="CX130" i="3"/>
  <c r="CU6" i="3"/>
  <c r="CV6" i="3"/>
  <c r="CX7" i="3"/>
  <c r="CX9" i="3"/>
  <c r="CV205" i="3"/>
  <c r="CV197" i="3"/>
  <c r="CX197" i="3"/>
  <c r="DH192" i="3"/>
  <c r="DI192" i="3"/>
  <c r="CX177" i="3"/>
  <c r="CX162" i="3"/>
  <c r="CX148" i="3"/>
  <c r="CX137" i="3"/>
  <c r="CV201" i="3"/>
  <c r="CX201" i="3"/>
  <c r="CX173" i="3"/>
  <c r="CX124" i="3"/>
  <c r="CW113" i="3"/>
  <c r="CX113" i="3"/>
  <c r="CW208" i="3"/>
  <c r="DF196" i="3"/>
  <c r="DJ196" i="3" s="1"/>
  <c r="CX185" i="3"/>
  <c r="CX170" i="3"/>
  <c r="CV166" i="3"/>
  <c r="CX166" i="3"/>
  <c r="CV159" i="3"/>
  <c r="CX159" i="3"/>
  <c r="CX84" i="3"/>
  <c r="CV193" i="3"/>
  <c r="CX193" i="3"/>
  <c r="CX181" i="3"/>
  <c r="CX174" i="3"/>
  <c r="CX163" i="3"/>
  <c r="CX131" i="3"/>
  <c r="CW121" i="3"/>
  <c r="CX121" i="3"/>
  <c r="CX80" i="3"/>
  <c r="CX153" i="3"/>
  <c r="CX125" i="3"/>
  <c r="CX109" i="3"/>
  <c r="DH195" i="3"/>
  <c r="DI195" i="3"/>
  <c r="CX186" i="3"/>
  <c r="CW175" i="3"/>
  <c r="CX132" i="3"/>
  <c r="CW122" i="3"/>
  <c r="CW114" i="3"/>
  <c r="CW106" i="3"/>
  <c r="CX106" i="3"/>
  <c r="CX67" i="3"/>
  <c r="CX118" i="3"/>
  <c r="CV117" i="3"/>
  <c r="DI95" i="3"/>
  <c r="DF95" i="3"/>
  <c r="DJ95" i="3" s="1"/>
  <c r="DG95" i="3"/>
  <c r="DH95" i="3"/>
  <c r="CX86" i="3"/>
  <c r="CW78" i="3"/>
  <c r="CX73" i="3"/>
  <c r="CX62" i="3"/>
  <c r="CX21" i="3"/>
  <c r="CX14" i="3"/>
  <c r="CX12" i="3"/>
  <c r="CX110" i="3"/>
  <c r="CX65" i="3"/>
  <c r="CX50" i="3"/>
  <c r="CX10" i="3"/>
  <c r="CX3" i="3"/>
  <c r="DI194" i="3"/>
  <c r="CX114" i="3"/>
  <c r="CX111" i="3"/>
  <c r="CW99" i="3"/>
  <c r="CX99" i="3"/>
  <c r="CX76" i="3"/>
  <c r="CX71" i="3"/>
  <c r="CW55" i="3"/>
  <c r="CV1" i="3"/>
  <c r="CX68" i="3"/>
  <c r="CX17" i="3"/>
  <c r="CX8" i="3"/>
  <c r="CX107" i="3"/>
  <c r="DF100" i="3"/>
  <c r="DI100" i="3"/>
  <c r="DF96" i="3"/>
  <c r="DG96" i="3"/>
  <c r="CW53" i="3"/>
  <c r="CW48" i="3"/>
  <c r="CX43" i="3"/>
  <c r="CW29" i="3"/>
  <c r="CX6" i="3"/>
  <c r="CX122" i="3"/>
  <c r="DF93" i="3"/>
  <c r="DH93" i="3"/>
  <c r="DI93" i="3"/>
  <c r="CX82" i="3"/>
  <c r="CW58" i="3"/>
  <c r="CX15" i="3"/>
  <c r="CX190" i="3"/>
  <c r="DH101" i="3"/>
  <c r="DI101" i="3"/>
  <c r="DF90" i="3"/>
  <c r="DH90" i="3"/>
  <c r="DI90" i="3"/>
  <c r="DJ90" i="3" s="1"/>
  <c r="CX61" i="3"/>
  <c r="CW56" i="3"/>
  <c r="CW46" i="3"/>
  <c r="CX27" i="3"/>
  <c r="CX13" i="3"/>
  <c r="CW41" i="3"/>
  <c r="CV36" i="3"/>
  <c r="CX25" i="3"/>
  <c r="CX20" i="3"/>
  <c r="CX18" i="3"/>
  <c r="DF97" i="3"/>
  <c r="DI97" i="3"/>
  <c r="DJ97" i="3" s="1"/>
  <c r="DG94" i="3"/>
  <c r="DH94" i="3"/>
  <c r="DI94" i="3"/>
  <c r="CX88" i="3"/>
  <c r="CW72" i="3"/>
  <c r="CX49" i="3"/>
  <c r="CW30" i="3"/>
  <c r="CX2" i="3"/>
  <c r="CW39" i="3"/>
  <c r="CX23" i="3"/>
  <c r="CW9" i="3"/>
  <c r="DG100" i="3"/>
  <c r="DJ100" i="3" s="1"/>
  <c r="DI96" i="3"/>
  <c r="DJ96" i="3" s="1"/>
  <c r="CW75" i="3"/>
  <c r="CW59" i="3"/>
  <c r="CX104" i="3"/>
  <c r="CV103" i="3"/>
  <c r="DH96" i="3"/>
  <c r="DG93" i="3"/>
  <c r="DJ93" i="3" s="1"/>
  <c r="CX83" i="3"/>
  <c r="CV70" i="3"/>
  <c r="CX42" i="3"/>
  <c r="CX5" i="3"/>
  <c r="CX92" i="3"/>
  <c r="CX75" i="3"/>
  <c r="CX58" i="3"/>
  <c r="CV13" i="3"/>
  <c r="CW8" i="3"/>
  <c r="CX32" i="3"/>
  <c r="CX56" i="3"/>
  <c r="CX36" i="3"/>
  <c r="DH33" i="3"/>
  <c r="CX30" i="3"/>
  <c r="CX89" i="3"/>
  <c r="DH98" i="3"/>
  <c r="DH91" i="3"/>
  <c r="CX78" i="3"/>
  <c r="CX72" i="3"/>
  <c r="DI31" i="3"/>
  <c r="DJ31" i="3" s="1"/>
  <c r="DH31" i="3"/>
  <c r="CX59" i="3"/>
  <c r="CX53" i="3"/>
  <c r="CX46" i="3"/>
  <c r="CX39" i="3"/>
  <c r="CX34" i="3"/>
  <c r="J102" i="7" l="1"/>
  <c r="J125" i="7" s="1"/>
  <c r="L327" i="7"/>
  <c r="J352" i="7"/>
  <c r="J250" i="7"/>
  <c r="J340" i="7"/>
  <c r="J338" i="7" s="1"/>
  <c r="J329" i="7" s="1"/>
  <c r="L329" i="7"/>
  <c r="J236" i="7"/>
  <c r="J234" i="7" s="1"/>
  <c r="J225" i="7" s="1"/>
  <c r="J248" i="7" s="1"/>
  <c r="AI81" i="1"/>
  <c r="V164" i="1"/>
  <c r="DV26" i="1"/>
  <c r="DI49" i="1"/>
  <c r="GB26" i="1"/>
  <c r="ES49" i="1"/>
  <c r="DZ26" i="1"/>
  <c r="DM49" i="1"/>
  <c r="DZ81" i="1"/>
  <c r="DM164" i="1"/>
  <c r="AH81" i="1"/>
  <c r="U164" i="1"/>
  <c r="DF161" i="3"/>
  <c r="DG161" i="3"/>
  <c r="DJ161" i="3" s="1"/>
  <c r="DH161" i="3"/>
  <c r="DI161" i="3"/>
  <c r="DF237" i="3"/>
  <c r="DI237" i="3"/>
  <c r="DG237" i="3"/>
  <c r="DJ237" i="3" s="1"/>
  <c r="DH237" i="3"/>
  <c r="DG70" i="3"/>
  <c r="DH70" i="3"/>
  <c r="DI70" i="3"/>
  <c r="DJ70" i="3" s="1"/>
  <c r="DF70" i="3"/>
  <c r="DF226" i="3"/>
  <c r="DJ226" i="3" s="1"/>
  <c r="DG226" i="3"/>
  <c r="DH226" i="3"/>
  <c r="DI226" i="3"/>
  <c r="AU26" i="1"/>
  <c r="F68" i="1"/>
  <c r="AU194" i="1"/>
  <c r="EH26" i="1"/>
  <c r="P58" i="1"/>
  <c r="EH194" i="1"/>
  <c r="DF241" i="3"/>
  <c r="DJ241" i="3" s="1"/>
  <c r="DG241" i="3"/>
  <c r="DH241" i="3"/>
  <c r="DI241" i="3"/>
  <c r="FR26" i="1"/>
  <c r="EI49" i="1"/>
  <c r="GA49" i="1"/>
  <c r="DF141" i="3"/>
  <c r="DI141" i="3"/>
  <c r="DG141" i="3"/>
  <c r="DJ141" i="3" s="1"/>
  <c r="DH141" i="3"/>
  <c r="CZ85" i="1"/>
  <c r="Y85" i="1" s="1"/>
  <c r="GM83" i="1"/>
  <c r="GM119" i="1"/>
  <c r="GN119" i="1" s="1"/>
  <c r="BD81" i="1"/>
  <c r="F189" i="1"/>
  <c r="AQ81" i="1"/>
  <c r="F174" i="1"/>
  <c r="DG223" i="3"/>
  <c r="DH223" i="3"/>
  <c r="DI223" i="3"/>
  <c r="DF223" i="3"/>
  <c r="DJ223" i="3" s="1"/>
  <c r="AO81" i="1"/>
  <c r="F168" i="1"/>
  <c r="DY81" i="1"/>
  <c r="DL164" i="1"/>
  <c r="DF27" i="3"/>
  <c r="DG27" i="3"/>
  <c r="DH27" i="3"/>
  <c r="DI27" i="3"/>
  <c r="DJ27" i="3" s="1"/>
  <c r="DF107" i="3"/>
  <c r="DH107" i="3"/>
  <c r="DI107" i="3"/>
  <c r="DG107" i="3"/>
  <c r="DJ107" i="3" s="1"/>
  <c r="DF18" i="3"/>
  <c r="DG18" i="3"/>
  <c r="DJ18" i="3" s="1"/>
  <c r="DH18" i="3"/>
  <c r="DI18" i="3"/>
  <c r="DF65" i="3"/>
  <c r="DJ65" i="3" s="1"/>
  <c r="DH65" i="3"/>
  <c r="DI65" i="3"/>
  <c r="DG65" i="3"/>
  <c r="DF30" i="3"/>
  <c r="DH30" i="3"/>
  <c r="DI30" i="3"/>
  <c r="DG30" i="3"/>
  <c r="DJ30" i="3" s="1"/>
  <c r="DI20" i="3"/>
  <c r="DJ20" i="3" s="1"/>
  <c r="DF20" i="3"/>
  <c r="DG20" i="3"/>
  <c r="DH20" i="3"/>
  <c r="DF43" i="3"/>
  <c r="DJ43" i="3" s="1"/>
  <c r="DH43" i="3"/>
  <c r="DI43" i="3"/>
  <c r="DG43" i="3"/>
  <c r="DG110" i="3"/>
  <c r="DF110" i="3"/>
  <c r="DH110" i="3"/>
  <c r="DI110" i="3"/>
  <c r="DJ110" i="3" s="1"/>
  <c r="DG109" i="3"/>
  <c r="DH109" i="3"/>
  <c r="DI109" i="3"/>
  <c r="DF109" i="3"/>
  <c r="DJ109" i="3" s="1"/>
  <c r="DF84" i="3"/>
  <c r="DJ84" i="3" s="1"/>
  <c r="DG84" i="3"/>
  <c r="DH84" i="3"/>
  <c r="DI84" i="3"/>
  <c r="DI173" i="3"/>
  <c r="DJ173" i="3" s="1"/>
  <c r="DF173" i="3"/>
  <c r="DG173" i="3"/>
  <c r="DH173" i="3"/>
  <c r="DF9" i="3"/>
  <c r="DG9" i="3"/>
  <c r="DJ9" i="3" s="1"/>
  <c r="DH9" i="3"/>
  <c r="DI9" i="3"/>
  <c r="DF11" i="3"/>
  <c r="DG11" i="3"/>
  <c r="DI11" i="3"/>
  <c r="DJ11" i="3" s="1"/>
  <c r="DH11" i="3"/>
  <c r="AL49" i="1"/>
  <c r="DF74" i="3"/>
  <c r="DG74" i="3"/>
  <c r="DJ74" i="3" s="1"/>
  <c r="DH74" i="3"/>
  <c r="DI74" i="3"/>
  <c r="DF243" i="3"/>
  <c r="DJ243" i="3" s="1"/>
  <c r="DI243" i="3"/>
  <c r="DG243" i="3"/>
  <c r="DH243" i="3"/>
  <c r="DF169" i="3"/>
  <c r="DJ169" i="3" s="1"/>
  <c r="DG169" i="3"/>
  <c r="DH169" i="3"/>
  <c r="DI169" i="3"/>
  <c r="EG26" i="1"/>
  <c r="P53" i="1"/>
  <c r="EG194" i="1"/>
  <c r="ET26" i="1"/>
  <c r="P62" i="1"/>
  <c r="ET194" i="1"/>
  <c r="AD26" i="1"/>
  <c r="Q49" i="1"/>
  <c r="DF198" i="3"/>
  <c r="DJ198" i="3" s="1"/>
  <c r="DI198" i="3"/>
  <c r="DG198" i="3"/>
  <c r="DH198" i="3"/>
  <c r="GM42" i="1"/>
  <c r="DH157" i="3"/>
  <c r="DI157" i="3"/>
  <c r="DF157" i="3"/>
  <c r="DJ157" i="3" s="1"/>
  <c r="DG157" i="3"/>
  <c r="DG149" i="3"/>
  <c r="DF149" i="3"/>
  <c r="DJ149" i="3" s="1"/>
  <c r="DH149" i="3"/>
  <c r="DI149" i="3"/>
  <c r="AD164" i="1"/>
  <c r="GM44" i="1"/>
  <c r="GN44" i="1" s="1"/>
  <c r="DG48" i="3"/>
  <c r="DJ48" i="3" s="1"/>
  <c r="DH48" i="3"/>
  <c r="DF48" i="3"/>
  <c r="DI48" i="3"/>
  <c r="CY85" i="1"/>
  <c r="X85" i="1" s="1"/>
  <c r="GM88" i="1"/>
  <c r="GN88" i="1" s="1"/>
  <c r="GM97" i="1"/>
  <c r="GN97" i="1" s="1"/>
  <c r="DG135" i="3"/>
  <c r="DH135" i="3"/>
  <c r="DI135" i="3"/>
  <c r="DF135" i="3"/>
  <c r="DJ135" i="3" s="1"/>
  <c r="CP96" i="1"/>
  <c r="O96" i="1" s="1"/>
  <c r="GM96" i="1" s="1"/>
  <c r="GN96" i="1" s="1"/>
  <c r="DF202" i="3"/>
  <c r="DJ202" i="3" s="1"/>
  <c r="DI202" i="3"/>
  <c r="DG202" i="3"/>
  <c r="DH202" i="3"/>
  <c r="DF179" i="3"/>
  <c r="DJ179" i="3" s="1"/>
  <c r="DG179" i="3"/>
  <c r="DH179" i="3"/>
  <c r="DI179" i="3"/>
  <c r="BC81" i="1"/>
  <c r="F180" i="1"/>
  <c r="DH219" i="3"/>
  <c r="DI219" i="3"/>
  <c r="DF219" i="3"/>
  <c r="DG219" i="3"/>
  <c r="DJ219" i="3" s="1"/>
  <c r="EU81" i="1"/>
  <c r="P180" i="1"/>
  <c r="AP81" i="1"/>
  <c r="F173" i="1"/>
  <c r="AP194" i="1"/>
  <c r="GM161" i="1"/>
  <c r="GN161" i="1" s="1"/>
  <c r="DF111" i="3"/>
  <c r="DG111" i="3"/>
  <c r="DH111" i="3"/>
  <c r="DI111" i="3"/>
  <c r="DJ111" i="3" s="1"/>
  <c r="DF23" i="3"/>
  <c r="DH23" i="3"/>
  <c r="DI23" i="3"/>
  <c r="DJ23" i="3" s="1"/>
  <c r="DG23" i="3"/>
  <c r="DF240" i="3"/>
  <c r="DJ240" i="3" s="1"/>
  <c r="DG240" i="3"/>
  <c r="DH240" i="3"/>
  <c r="DI240" i="3"/>
  <c r="DF34" i="3"/>
  <c r="DG34" i="3"/>
  <c r="DJ34" i="3" s="1"/>
  <c r="DH34" i="3"/>
  <c r="DI34" i="3"/>
  <c r="DF39" i="3"/>
  <c r="DG39" i="3"/>
  <c r="DJ39" i="3" s="1"/>
  <c r="DH39" i="3"/>
  <c r="DI39" i="3"/>
  <c r="DF83" i="3"/>
  <c r="DJ83" i="3" s="1"/>
  <c r="DG83" i="3"/>
  <c r="DH83" i="3"/>
  <c r="DI83" i="3"/>
  <c r="DF2" i="3"/>
  <c r="DG2" i="3"/>
  <c r="DH2" i="3"/>
  <c r="DI2" i="3"/>
  <c r="DJ2" i="3" s="1"/>
  <c r="DF25" i="3"/>
  <c r="DG25" i="3"/>
  <c r="DH25" i="3"/>
  <c r="DI25" i="3"/>
  <c r="DJ25" i="3" s="1"/>
  <c r="DI71" i="3"/>
  <c r="DJ71" i="3" s="1"/>
  <c r="DF71" i="3"/>
  <c r="DG71" i="3"/>
  <c r="DH71" i="3"/>
  <c r="DF12" i="3"/>
  <c r="DG12" i="3"/>
  <c r="DH12" i="3"/>
  <c r="DI12" i="3"/>
  <c r="DJ12" i="3" s="1"/>
  <c r="DF118" i="3"/>
  <c r="DG118" i="3"/>
  <c r="DH118" i="3"/>
  <c r="DI118" i="3"/>
  <c r="DJ118" i="3" s="1"/>
  <c r="DF125" i="3"/>
  <c r="DJ125" i="3" s="1"/>
  <c r="DG125" i="3"/>
  <c r="DH125" i="3"/>
  <c r="DI125" i="3"/>
  <c r="DG159" i="3"/>
  <c r="DF159" i="3"/>
  <c r="DH159" i="3"/>
  <c r="DI159" i="3"/>
  <c r="DJ159" i="3" s="1"/>
  <c r="DF201" i="3"/>
  <c r="DG201" i="3"/>
  <c r="DH201" i="3"/>
  <c r="DI201" i="3"/>
  <c r="DJ201" i="3" s="1"/>
  <c r="DF7" i="3"/>
  <c r="DG7" i="3"/>
  <c r="DH7" i="3"/>
  <c r="DI7" i="3"/>
  <c r="DJ7" i="3" s="1"/>
  <c r="DF218" i="3"/>
  <c r="DG218" i="3"/>
  <c r="DJ218" i="3" s="1"/>
  <c r="DH218" i="3"/>
  <c r="DI218" i="3"/>
  <c r="CZ29" i="1"/>
  <c r="Y29" i="1" s="1"/>
  <c r="DF79" i="3"/>
  <c r="DJ79" i="3" s="1"/>
  <c r="DG79" i="3"/>
  <c r="DI79" i="3"/>
  <c r="DH79" i="3"/>
  <c r="DF211" i="3"/>
  <c r="DG211" i="3"/>
  <c r="DH211" i="3"/>
  <c r="DI211" i="3"/>
  <c r="DJ211" i="3" s="1"/>
  <c r="DF242" i="3"/>
  <c r="DJ242" i="3" s="1"/>
  <c r="DG242" i="3"/>
  <c r="DI242" i="3"/>
  <c r="DH242" i="3"/>
  <c r="FY49" i="1"/>
  <c r="DI206" i="3"/>
  <c r="DJ206" i="3" s="1"/>
  <c r="DF206" i="3"/>
  <c r="DG206" i="3"/>
  <c r="DH206" i="3"/>
  <c r="DH35" i="3"/>
  <c r="DI35" i="3"/>
  <c r="DJ35" i="3" s="1"/>
  <c r="DF35" i="3"/>
  <c r="DG35" i="3"/>
  <c r="DF64" i="3"/>
  <c r="DJ64" i="3" s="1"/>
  <c r="DG64" i="3"/>
  <c r="DI64" i="3"/>
  <c r="DH64" i="3"/>
  <c r="CZ46" i="1"/>
  <c r="Y46" i="1" s="1"/>
  <c r="GM46" i="1" s="1"/>
  <c r="GN46" i="1" s="1"/>
  <c r="EM26" i="1"/>
  <c r="P68" i="1"/>
  <c r="EM194" i="1"/>
  <c r="DH151" i="3"/>
  <c r="DI151" i="3"/>
  <c r="DF151" i="3"/>
  <c r="DJ151" i="3" s="1"/>
  <c r="DG151" i="3"/>
  <c r="DV164" i="1"/>
  <c r="DF38" i="3"/>
  <c r="DG38" i="3"/>
  <c r="DH38" i="3"/>
  <c r="DI38" i="3"/>
  <c r="DJ38" i="3" s="1"/>
  <c r="DI47" i="3"/>
  <c r="DF47" i="3"/>
  <c r="DG47" i="3"/>
  <c r="DJ47" i="3" s="1"/>
  <c r="DH47" i="3"/>
  <c r="DG123" i="3"/>
  <c r="DJ123" i="3" s="1"/>
  <c r="DH123" i="3"/>
  <c r="DI123" i="3"/>
  <c r="DF123" i="3"/>
  <c r="GM133" i="1"/>
  <c r="GN133" i="1" s="1"/>
  <c r="DF175" i="3"/>
  <c r="DI175" i="3"/>
  <c r="DG175" i="3"/>
  <c r="DJ175" i="3" s="1"/>
  <c r="DH175" i="3"/>
  <c r="CY144" i="1"/>
  <c r="X144" i="1" s="1"/>
  <c r="DH216" i="3"/>
  <c r="DI216" i="3"/>
  <c r="DJ216" i="3" s="1"/>
  <c r="DF216" i="3"/>
  <c r="DG216" i="3"/>
  <c r="CI81" i="1"/>
  <c r="AZ164" i="1"/>
  <c r="GA81" i="1"/>
  <c r="ER164" i="1"/>
  <c r="EM81" i="1"/>
  <c r="P183" i="1"/>
  <c r="DF82" i="3"/>
  <c r="DJ82" i="3" s="1"/>
  <c r="DG82" i="3"/>
  <c r="DH82" i="3"/>
  <c r="DI82" i="3"/>
  <c r="DF89" i="3"/>
  <c r="DG89" i="3"/>
  <c r="DI89" i="3"/>
  <c r="DJ89" i="3" s="1"/>
  <c r="DH89" i="3"/>
  <c r="DF36" i="3"/>
  <c r="DH36" i="3"/>
  <c r="DI36" i="3"/>
  <c r="DJ36" i="3" s="1"/>
  <c r="DG36" i="3"/>
  <c r="DG190" i="3"/>
  <c r="DJ190" i="3" s="1"/>
  <c r="DF190" i="3"/>
  <c r="DH190" i="3"/>
  <c r="DI190" i="3"/>
  <c r="DF76" i="3"/>
  <c r="DH76" i="3"/>
  <c r="DI76" i="3"/>
  <c r="DG76" i="3"/>
  <c r="DJ76" i="3" s="1"/>
  <c r="DF14" i="3"/>
  <c r="DG14" i="3"/>
  <c r="DH14" i="3"/>
  <c r="DI14" i="3"/>
  <c r="DJ14" i="3" s="1"/>
  <c r="DF67" i="3"/>
  <c r="DJ67" i="3" s="1"/>
  <c r="DG67" i="3"/>
  <c r="DH67" i="3"/>
  <c r="DI67" i="3"/>
  <c r="DF153" i="3"/>
  <c r="DJ153" i="3" s="1"/>
  <c r="DG153" i="3"/>
  <c r="DH153" i="3"/>
  <c r="DI153" i="3"/>
  <c r="EU26" i="1"/>
  <c r="P65" i="1"/>
  <c r="EU194" i="1"/>
  <c r="DF209" i="3"/>
  <c r="DJ209" i="3" s="1"/>
  <c r="DI209" i="3"/>
  <c r="DG209" i="3"/>
  <c r="DH209" i="3"/>
  <c r="DG63" i="3"/>
  <c r="DH63" i="3"/>
  <c r="DF63" i="3"/>
  <c r="DJ63" i="3" s="1"/>
  <c r="DI63" i="3"/>
  <c r="S49" i="1"/>
  <c r="AF26" i="1"/>
  <c r="DY26" i="1"/>
  <c r="DL49" i="1"/>
  <c r="DG152" i="3"/>
  <c r="DH152" i="3"/>
  <c r="DI152" i="3"/>
  <c r="DF152" i="3"/>
  <c r="DJ152" i="3" s="1"/>
  <c r="DF156" i="3"/>
  <c r="DJ156" i="3" s="1"/>
  <c r="DI156" i="3"/>
  <c r="DG156" i="3"/>
  <c r="DH156" i="3"/>
  <c r="DF116" i="3"/>
  <c r="DJ116" i="3" s="1"/>
  <c r="DG116" i="3"/>
  <c r="DH116" i="3"/>
  <c r="DI116" i="3"/>
  <c r="AH26" i="1"/>
  <c r="U49" i="1"/>
  <c r="DF37" i="3"/>
  <c r="DG37" i="3"/>
  <c r="DH37" i="3"/>
  <c r="DI37" i="3"/>
  <c r="DJ37" i="3" s="1"/>
  <c r="GM104" i="1"/>
  <c r="GN104" i="1" s="1"/>
  <c r="DF164" i="3"/>
  <c r="DJ164" i="3" s="1"/>
  <c r="DI164" i="3"/>
  <c r="DG164" i="3"/>
  <c r="DH164" i="3"/>
  <c r="DG120" i="3"/>
  <c r="DJ120" i="3" s="1"/>
  <c r="DH120" i="3"/>
  <c r="DI120" i="3"/>
  <c r="DF120" i="3"/>
  <c r="DF180" i="3"/>
  <c r="DJ180" i="3" s="1"/>
  <c r="DI180" i="3"/>
  <c r="DG180" i="3"/>
  <c r="DH180" i="3"/>
  <c r="GM121" i="1"/>
  <c r="GN121" i="1" s="1"/>
  <c r="CY136" i="1"/>
  <c r="X136" i="1" s="1"/>
  <c r="DF225" i="3"/>
  <c r="DJ225" i="3" s="1"/>
  <c r="DG225" i="3"/>
  <c r="DH225" i="3"/>
  <c r="DI225" i="3"/>
  <c r="GM159" i="1"/>
  <c r="GO159" i="1" s="1"/>
  <c r="DF170" i="3"/>
  <c r="DJ170" i="3" s="1"/>
  <c r="DG170" i="3"/>
  <c r="DH170" i="3"/>
  <c r="DI170" i="3"/>
  <c r="DG72" i="3"/>
  <c r="DJ72" i="3" s="1"/>
  <c r="DH72" i="3"/>
  <c r="DF72" i="3"/>
  <c r="DI72" i="3"/>
  <c r="DF42" i="3"/>
  <c r="DJ42" i="3" s="1"/>
  <c r="DG42" i="3"/>
  <c r="DI42" i="3"/>
  <c r="DH42" i="3"/>
  <c r="DF124" i="3"/>
  <c r="DJ124" i="3" s="1"/>
  <c r="DG124" i="3"/>
  <c r="DH124" i="3"/>
  <c r="DI124" i="3"/>
  <c r="DF46" i="3"/>
  <c r="DG46" i="3"/>
  <c r="DJ46" i="3" s="1"/>
  <c r="DH46" i="3"/>
  <c r="DI46" i="3"/>
  <c r="DF53" i="3"/>
  <c r="DG53" i="3"/>
  <c r="DJ53" i="3" s="1"/>
  <c r="DH53" i="3"/>
  <c r="DI53" i="3"/>
  <c r="DF56" i="3"/>
  <c r="DH56" i="3"/>
  <c r="DI56" i="3"/>
  <c r="DG56" i="3"/>
  <c r="DJ56" i="3" s="1"/>
  <c r="DF49" i="3"/>
  <c r="DJ49" i="3" s="1"/>
  <c r="DG49" i="3"/>
  <c r="DI49" i="3"/>
  <c r="DH49" i="3"/>
  <c r="DI15" i="3"/>
  <c r="DF15" i="3"/>
  <c r="DG15" i="3"/>
  <c r="DJ15" i="3" s="1"/>
  <c r="DH15" i="3"/>
  <c r="DF99" i="3"/>
  <c r="DH99" i="3"/>
  <c r="DG99" i="3"/>
  <c r="DJ99" i="3" s="1"/>
  <c r="DI99" i="3"/>
  <c r="DH21" i="3"/>
  <c r="DI21" i="3"/>
  <c r="DJ21" i="3" s="1"/>
  <c r="DF21" i="3"/>
  <c r="DG21" i="3"/>
  <c r="DF106" i="3"/>
  <c r="DH106" i="3"/>
  <c r="DG106" i="3"/>
  <c r="DJ106" i="3" s="1"/>
  <c r="DI106" i="3"/>
  <c r="DF80" i="3"/>
  <c r="DJ80" i="3" s="1"/>
  <c r="DH80" i="3"/>
  <c r="DI80" i="3"/>
  <c r="DG80" i="3"/>
  <c r="DH166" i="3"/>
  <c r="DF166" i="3"/>
  <c r="DG166" i="3"/>
  <c r="DI166" i="3"/>
  <c r="DJ166" i="3" s="1"/>
  <c r="DF137" i="3"/>
  <c r="DJ137" i="3" s="1"/>
  <c r="DG137" i="3"/>
  <c r="DH137" i="3"/>
  <c r="DI137" i="3"/>
  <c r="DI77" i="3"/>
  <c r="DF77" i="3"/>
  <c r="DG77" i="3"/>
  <c r="DJ77" i="3" s="1"/>
  <c r="DH77" i="3"/>
  <c r="DF215" i="3"/>
  <c r="DI215" i="3"/>
  <c r="DJ215" i="3" s="1"/>
  <c r="DG215" i="3"/>
  <c r="DH215" i="3"/>
  <c r="DF217" i="3"/>
  <c r="DG217" i="3"/>
  <c r="DJ217" i="3" s="1"/>
  <c r="DH217" i="3"/>
  <c r="DI217" i="3"/>
  <c r="DI220" i="3"/>
  <c r="DF220" i="3"/>
  <c r="DG220" i="3"/>
  <c r="DJ220" i="3" s="1"/>
  <c r="DH220" i="3"/>
  <c r="DG60" i="3"/>
  <c r="DH60" i="3"/>
  <c r="DI60" i="3"/>
  <c r="DF60" i="3"/>
  <c r="DJ60" i="3" s="1"/>
  <c r="DG55" i="3"/>
  <c r="DJ55" i="3" s="1"/>
  <c r="DH55" i="3"/>
  <c r="DF55" i="3"/>
  <c r="DI55" i="3"/>
  <c r="AZ26" i="1"/>
  <c r="F60" i="1"/>
  <c r="AZ194" i="1"/>
  <c r="DH145" i="3"/>
  <c r="DI145" i="3"/>
  <c r="DF145" i="3"/>
  <c r="DJ145" i="3" s="1"/>
  <c r="DG145" i="3"/>
  <c r="DF144" i="3"/>
  <c r="DI144" i="3"/>
  <c r="DG144" i="3"/>
  <c r="DJ144" i="3" s="1"/>
  <c r="DH144" i="3"/>
  <c r="DF115" i="3"/>
  <c r="DJ115" i="3" s="1"/>
  <c r="DG115" i="3"/>
  <c r="DH115" i="3"/>
  <c r="DI115" i="3"/>
  <c r="CY38" i="1"/>
  <c r="X38" i="1" s="1"/>
  <c r="GM38" i="1" s="1"/>
  <c r="GN38" i="1" s="1"/>
  <c r="GM85" i="1"/>
  <c r="GN85" i="1" s="1"/>
  <c r="DG184" i="3"/>
  <c r="DJ184" i="3" s="1"/>
  <c r="DH184" i="3"/>
  <c r="DI184" i="3"/>
  <c r="DF184" i="3"/>
  <c r="GM84" i="1"/>
  <c r="DH199" i="3"/>
  <c r="DI199" i="3"/>
  <c r="DF199" i="3"/>
  <c r="DJ199" i="3" s="1"/>
  <c r="DG199" i="3"/>
  <c r="GM117" i="1"/>
  <c r="GN117" i="1" s="1"/>
  <c r="DW164" i="1"/>
  <c r="CZ120" i="1"/>
  <c r="Y120" i="1" s="1"/>
  <c r="GM120" i="1" s="1"/>
  <c r="GN120" i="1" s="1"/>
  <c r="DG221" i="3"/>
  <c r="DJ221" i="3" s="1"/>
  <c r="DF221" i="3"/>
  <c r="DH221" i="3"/>
  <c r="DI221" i="3"/>
  <c r="EP81" i="1"/>
  <c r="P171" i="1"/>
  <c r="DF13" i="3"/>
  <c r="DG13" i="3"/>
  <c r="DH13" i="3"/>
  <c r="DI13" i="3"/>
  <c r="DJ13" i="3" s="1"/>
  <c r="DH62" i="3"/>
  <c r="DI62" i="3"/>
  <c r="DF62" i="3"/>
  <c r="DJ62" i="3" s="1"/>
  <c r="DG62" i="3"/>
  <c r="DH121" i="3"/>
  <c r="DF121" i="3"/>
  <c r="DG121" i="3"/>
  <c r="DJ121" i="3" s="1"/>
  <c r="DI121" i="3"/>
  <c r="DH148" i="3"/>
  <c r="DF148" i="3"/>
  <c r="DJ148" i="3" s="1"/>
  <c r="DG148" i="3"/>
  <c r="DI148" i="3"/>
  <c r="DI130" i="3"/>
  <c r="DF130" i="3"/>
  <c r="DJ130" i="3" s="1"/>
  <c r="DG130" i="3"/>
  <c r="DH130" i="3"/>
  <c r="DF126" i="3"/>
  <c r="DJ126" i="3" s="1"/>
  <c r="DG126" i="3"/>
  <c r="DH126" i="3"/>
  <c r="DI126" i="3"/>
  <c r="DI28" i="3"/>
  <c r="DF28" i="3"/>
  <c r="DG28" i="3"/>
  <c r="DJ28" i="3" s="1"/>
  <c r="DH28" i="3"/>
  <c r="DF85" i="3"/>
  <c r="DJ85" i="3" s="1"/>
  <c r="DG85" i="3"/>
  <c r="DI85" i="3"/>
  <c r="DH85" i="3"/>
  <c r="DH236" i="3"/>
  <c r="DF236" i="3"/>
  <c r="DG236" i="3"/>
  <c r="DJ236" i="3" s="1"/>
  <c r="DI236" i="3"/>
  <c r="DF16" i="3"/>
  <c r="DG16" i="3"/>
  <c r="DI16" i="3"/>
  <c r="DJ16" i="3" s="1"/>
  <c r="DH16" i="3"/>
  <c r="CP28" i="1"/>
  <c r="O28" i="1" s="1"/>
  <c r="AC49" i="1"/>
  <c r="DG66" i="3"/>
  <c r="DH66" i="3"/>
  <c r="DI66" i="3"/>
  <c r="DF66" i="3"/>
  <c r="DJ66" i="3" s="1"/>
  <c r="DI54" i="3"/>
  <c r="DF54" i="3"/>
  <c r="DG54" i="3"/>
  <c r="DJ54" i="3" s="1"/>
  <c r="DH54" i="3"/>
  <c r="AK49" i="1"/>
  <c r="DH138" i="3"/>
  <c r="DI138" i="3"/>
  <c r="DJ138" i="3" s="1"/>
  <c r="DF138" i="3"/>
  <c r="DG138" i="3"/>
  <c r="DG229" i="3"/>
  <c r="DH229" i="3"/>
  <c r="DI229" i="3"/>
  <c r="DF229" i="3"/>
  <c r="DJ229" i="3" s="1"/>
  <c r="DF112" i="3"/>
  <c r="DG112" i="3"/>
  <c r="DJ112" i="3" s="1"/>
  <c r="DH112" i="3"/>
  <c r="DI112" i="3"/>
  <c r="AG81" i="1"/>
  <c r="T164" i="1"/>
  <c r="DX81" i="1"/>
  <c r="DK164" i="1"/>
  <c r="DH134" i="3"/>
  <c r="DI134" i="3"/>
  <c r="DF134" i="3"/>
  <c r="DJ134" i="3" s="1"/>
  <c r="DG134" i="3"/>
  <c r="CY137" i="1"/>
  <c r="X137" i="1" s="1"/>
  <c r="GM137" i="1" s="1"/>
  <c r="GN137" i="1" s="1"/>
  <c r="CZ137" i="1"/>
  <c r="Y137" i="1" s="1"/>
  <c r="CY124" i="1"/>
  <c r="X124" i="1" s="1"/>
  <c r="GM124" i="1" s="1"/>
  <c r="GN124" i="1" s="1"/>
  <c r="CZ124" i="1"/>
  <c r="Y124" i="1" s="1"/>
  <c r="ED164" i="1" s="1"/>
  <c r="DH244" i="3"/>
  <c r="DI244" i="3"/>
  <c r="DF244" i="3"/>
  <c r="DJ244" i="3" s="1"/>
  <c r="DG244" i="3"/>
  <c r="DG4" i="3"/>
  <c r="DJ4" i="3" s="1"/>
  <c r="DH4" i="3"/>
  <c r="DF4" i="3"/>
  <c r="DI4" i="3"/>
  <c r="DG142" i="3"/>
  <c r="DJ142" i="3" s="1"/>
  <c r="DH142" i="3"/>
  <c r="DI142" i="3"/>
  <c r="DF142" i="3"/>
  <c r="CY43" i="1"/>
  <c r="X43" i="1" s="1"/>
  <c r="CZ43" i="1"/>
  <c r="Y43" i="1" s="1"/>
  <c r="AE81" i="1"/>
  <c r="R164" i="1"/>
  <c r="DH128" i="3"/>
  <c r="DI128" i="3"/>
  <c r="DF128" i="3"/>
  <c r="DJ128" i="3" s="1"/>
  <c r="DG128" i="3"/>
  <c r="EB81" i="1"/>
  <c r="DO164" i="1"/>
  <c r="DG168" i="3"/>
  <c r="DJ168" i="3" s="1"/>
  <c r="DH168" i="3"/>
  <c r="DI168" i="3"/>
  <c r="DF168" i="3"/>
  <c r="GB81" i="1"/>
  <c r="ES164" i="1"/>
  <c r="DG213" i="3"/>
  <c r="DJ213" i="3" s="1"/>
  <c r="DH213" i="3"/>
  <c r="DI213" i="3"/>
  <c r="DF213" i="3"/>
  <c r="CP130" i="1"/>
  <c r="O130" i="1" s="1"/>
  <c r="GM130" i="1" s="1"/>
  <c r="GN130" i="1" s="1"/>
  <c r="DU164" i="1"/>
  <c r="EI81" i="1"/>
  <c r="P174" i="1"/>
  <c r="FU81" i="1"/>
  <c r="EL164" i="1"/>
  <c r="DH238" i="3"/>
  <c r="DI238" i="3"/>
  <c r="DF238" i="3"/>
  <c r="DJ238" i="3" s="1"/>
  <c r="DG238" i="3"/>
  <c r="CY150" i="1"/>
  <c r="X150" i="1" s="1"/>
  <c r="GM150" i="1" s="1"/>
  <c r="GN150" i="1" s="1"/>
  <c r="CZ150" i="1"/>
  <c r="Y150" i="1" s="1"/>
  <c r="AU81" i="1"/>
  <c r="F183" i="1"/>
  <c r="DI88" i="3"/>
  <c r="DF88" i="3"/>
  <c r="DJ88" i="3" s="1"/>
  <c r="DG88" i="3"/>
  <c r="DH88" i="3"/>
  <c r="DF26" i="3"/>
  <c r="DG26" i="3"/>
  <c r="DJ26" i="3" s="1"/>
  <c r="DH26" i="3"/>
  <c r="DI26" i="3"/>
  <c r="EL26" i="1"/>
  <c r="P67" i="1"/>
  <c r="EL194" i="1"/>
  <c r="EA26" i="1"/>
  <c r="DN49" i="1"/>
  <c r="DG41" i="3"/>
  <c r="DJ41" i="3" s="1"/>
  <c r="DH41" i="3"/>
  <c r="DF41" i="3"/>
  <c r="DI41" i="3"/>
  <c r="DF114" i="3"/>
  <c r="DG114" i="3"/>
  <c r="DJ114" i="3" s="1"/>
  <c r="DH114" i="3"/>
  <c r="DI114" i="3"/>
  <c r="DH131" i="3"/>
  <c r="DF131" i="3"/>
  <c r="DJ131" i="3" s="1"/>
  <c r="DG131" i="3"/>
  <c r="DI131" i="3"/>
  <c r="DF185" i="3"/>
  <c r="DJ185" i="3" s="1"/>
  <c r="DG185" i="3"/>
  <c r="DH185" i="3"/>
  <c r="DI185" i="3"/>
  <c r="DF177" i="3"/>
  <c r="DJ177" i="3" s="1"/>
  <c r="DG177" i="3"/>
  <c r="DH177" i="3"/>
  <c r="DI177" i="3"/>
  <c r="DF133" i="3"/>
  <c r="DJ133" i="3" s="1"/>
  <c r="DI133" i="3"/>
  <c r="DG133" i="3"/>
  <c r="DH133" i="3"/>
  <c r="DI147" i="3"/>
  <c r="DF147" i="3"/>
  <c r="DJ147" i="3" s="1"/>
  <c r="DG147" i="3"/>
  <c r="DH147" i="3"/>
  <c r="BB26" i="1"/>
  <c r="F62" i="1"/>
  <c r="BB194" i="1"/>
  <c r="F65" i="1"/>
  <c r="BC26" i="1"/>
  <c r="BC194" i="1"/>
  <c r="DG207" i="3"/>
  <c r="DJ207" i="3" s="1"/>
  <c r="DH207" i="3"/>
  <c r="DF207" i="3"/>
  <c r="DI207" i="3"/>
  <c r="DF178" i="3"/>
  <c r="DJ178" i="3" s="1"/>
  <c r="DG178" i="3"/>
  <c r="DH178" i="3"/>
  <c r="DI178" i="3"/>
  <c r="DF69" i="3"/>
  <c r="DJ69" i="3" s="1"/>
  <c r="DG69" i="3"/>
  <c r="DH69" i="3"/>
  <c r="DI69" i="3"/>
  <c r="DG139" i="3"/>
  <c r="DH139" i="3"/>
  <c r="DI139" i="3"/>
  <c r="DJ139" i="3" s="1"/>
  <c r="DF139" i="3"/>
  <c r="CP30" i="1"/>
  <c r="O30" i="1" s="1"/>
  <c r="GM30" i="1" s="1"/>
  <c r="GN30" i="1" s="1"/>
  <c r="DG239" i="3"/>
  <c r="DH239" i="3"/>
  <c r="DI239" i="3"/>
  <c r="DF239" i="3"/>
  <c r="DJ239" i="3" s="1"/>
  <c r="DI40" i="3"/>
  <c r="DF40" i="3"/>
  <c r="DG40" i="3"/>
  <c r="DJ40" i="3" s="1"/>
  <c r="DH40" i="3"/>
  <c r="AJ81" i="1"/>
  <c r="W164" i="1"/>
  <c r="DF171" i="3"/>
  <c r="DJ171" i="3" s="1"/>
  <c r="DG171" i="3"/>
  <c r="DH171" i="3"/>
  <c r="DI171" i="3"/>
  <c r="CP131" i="1"/>
  <c r="O131" i="1" s="1"/>
  <c r="GM131" i="1" s="1"/>
  <c r="GN131" i="1" s="1"/>
  <c r="DF210" i="3"/>
  <c r="DG210" i="3"/>
  <c r="DH210" i="3"/>
  <c r="DI210" i="3"/>
  <c r="DJ210" i="3" s="1"/>
  <c r="DG235" i="3"/>
  <c r="DJ235" i="3" s="1"/>
  <c r="DH235" i="3"/>
  <c r="DI235" i="3"/>
  <c r="DF235" i="3"/>
  <c r="DF104" i="3"/>
  <c r="DG104" i="3"/>
  <c r="DH104" i="3"/>
  <c r="DI104" i="3"/>
  <c r="DJ104" i="3" s="1"/>
  <c r="DF162" i="3"/>
  <c r="DJ162" i="3" s="1"/>
  <c r="DG162" i="3"/>
  <c r="DH162" i="3"/>
  <c r="DI162" i="3"/>
  <c r="DG132" i="3"/>
  <c r="DF132" i="3"/>
  <c r="DJ132" i="3" s="1"/>
  <c r="DH132" i="3"/>
  <c r="DI132" i="3"/>
  <c r="DH140" i="3"/>
  <c r="DF140" i="3"/>
  <c r="DG140" i="3"/>
  <c r="DJ140" i="3" s="1"/>
  <c r="DI140" i="3"/>
  <c r="DI214" i="3"/>
  <c r="DF214" i="3"/>
  <c r="DJ214" i="3" s="1"/>
  <c r="DG214" i="3"/>
  <c r="DH214" i="3"/>
  <c r="DF227" i="3"/>
  <c r="DJ227" i="3" s="1"/>
  <c r="DI227" i="3"/>
  <c r="DG227" i="3"/>
  <c r="DH227" i="3"/>
  <c r="DF24" i="3"/>
  <c r="DG24" i="3"/>
  <c r="DJ24" i="3" s="1"/>
  <c r="DH24" i="3"/>
  <c r="DI24" i="3"/>
  <c r="DF52" i="3"/>
  <c r="DG52" i="3"/>
  <c r="DH52" i="3"/>
  <c r="DI52" i="3"/>
  <c r="DJ52" i="3" s="1"/>
  <c r="DG108" i="3"/>
  <c r="DH108" i="3"/>
  <c r="DI108" i="3"/>
  <c r="DF108" i="3"/>
  <c r="DJ108" i="3" s="1"/>
  <c r="DX49" i="1"/>
  <c r="DF155" i="3"/>
  <c r="DJ155" i="3" s="1"/>
  <c r="DG155" i="3"/>
  <c r="DI155" i="3"/>
  <c r="DH155" i="3"/>
  <c r="DU49" i="1"/>
  <c r="AI26" i="1"/>
  <c r="V49" i="1"/>
  <c r="DF187" i="3"/>
  <c r="DJ187" i="3" s="1"/>
  <c r="DG187" i="3"/>
  <c r="DI187" i="3"/>
  <c r="DH187" i="3"/>
  <c r="AF81" i="1"/>
  <c r="S164" i="1"/>
  <c r="DF167" i="3"/>
  <c r="DI167" i="3"/>
  <c r="DG167" i="3"/>
  <c r="DJ167" i="3" s="1"/>
  <c r="DH167" i="3"/>
  <c r="GM134" i="1"/>
  <c r="GN134" i="1" s="1"/>
  <c r="EV81" i="1"/>
  <c r="P189" i="1"/>
  <c r="CC164" i="1"/>
  <c r="DF136" i="3"/>
  <c r="DJ136" i="3" s="1"/>
  <c r="DG136" i="3"/>
  <c r="DH136" i="3"/>
  <c r="DI136" i="3"/>
  <c r="AQ26" i="1"/>
  <c r="F59" i="1"/>
  <c r="AQ194" i="1"/>
  <c r="DF58" i="3"/>
  <c r="DG58" i="3"/>
  <c r="DJ58" i="3" s="1"/>
  <c r="DH58" i="3"/>
  <c r="DI58" i="3"/>
  <c r="DF86" i="3"/>
  <c r="DJ86" i="3" s="1"/>
  <c r="DH86" i="3"/>
  <c r="DI86" i="3"/>
  <c r="DG86" i="3"/>
  <c r="DG81" i="3"/>
  <c r="DH81" i="3"/>
  <c r="DI81" i="3"/>
  <c r="DF81" i="3"/>
  <c r="DJ81" i="3" s="1"/>
  <c r="DF75" i="3"/>
  <c r="DG75" i="3"/>
  <c r="DJ75" i="3" s="1"/>
  <c r="DH75" i="3"/>
  <c r="DI75" i="3"/>
  <c r="DI61" i="3"/>
  <c r="DF61" i="3"/>
  <c r="DJ61" i="3" s="1"/>
  <c r="DG61" i="3"/>
  <c r="DH61" i="3"/>
  <c r="DF8" i="3"/>
  <c r="DG8" i="3"/>
  <c r="DJ8" i="3" s="1"/>
  <c r="DH8" i="3"/>
  <c r="DI8" i="3"/>
  <c r="DI3" i="3"/>
  <c r="DF3" i="3"/>
  <c r="DG3" i="3"/>
  <c r="DJ3" i="3" s="1"/>
  <c r="DH3" i="3"/>
  <c r="DH174" i="3"/>
  <c r="DF174" i="3"/>
  <c r="DG174" i="3"/>
  <c r="DI174" i="3"/>
  <c r="DJ174" i="3" s="1"/>
  <c r="DG87" i="3"/>
  <c r="DH87" i="3"/>
  <c r="DI87" i="3"/>
  <c r="DF87" i="3"/>
  <c r="DJ87" i="3" s="1"/>
  <c r="DH182" i="3"/>
  <c r="DF182" i="3"/>
  <c r="DG182" i="3"/>
  <c r="DI182" i="3"/>
  <c r="DJ182" i="3" s="1"/>
  <c r="DF22" i="3"/>
  <c r="DG22" i="3"/>
  <c r="DJ22" i="3" s="1"/>
  <c r="DI22" i="3"/>
  <c r="DH22" i="3"/>
  <c r="DW26" i="1"/>
  <c r="DJ49" i="1"/>
  <c r="DF19" i="3"/>
  <c r="DG19" i="3"/>
  <c r="DH19" i="3"/>
  <c r="DI19" i="3"/>
  <c r="DJ19" i="3" s="1"/>
  <c r="DF234" i="3"/>
  <c r="DI234" i="3"/>
  <c r="DG234" i="3"/>
  <c r="DJ234" i="3" s="1"/>
  <c r="DH234" i="3"/>
  <c r="DF51" i="3"/>
  <c r="DG51" i="3"/>
  <c r="DH51" i="3"/>
  <c r="DI51" i="3"/>
  <c r="DJ51" i="3" s="1"/>
  <c r="DG103" i="3"/>
  <c r="DF103" i="3"/>
  <c r="DI103" i="3"/>
  <c r="DJ103" i="3" s="1"/>
  <c r="DH103" i="3"/>
  <c r="EA81" i="1"/>
  <c r="DN164" i="1"/>
  <c r="GM35" i="1"/>
  <c r="GN35" i="1" s="1"/>
  <c r="DF45" i="3"/>
  <c r="DG45" i="3"/>
  <c r="DH45" i="3"/>
  <c r="DI45" i="3"/>
  <c r="DJ45" i="3" s="1"/>
  <c r="DF183" i="3"/>
  <c r="DI183" i="3"/>
  <c r="DG183" i="3"/>
  <c r="DJ183" i="3" s="1"/>
  <c r="DH183" i="3"/>
  <c r="AK164" i="1"/>
  <c r="CP91" i="1"/>
  <c r="O91" i="1" s="1"/>
  <c r="GM91" i="1" s="1"/>
  <c r="GN91" i="1" s="1"/>
  <c r="AC164" i="1"/>
  <c r="DF172" i="3"/>
  <c r="DJ172" i="3" s="1"/>
  <c r="DI172" i="3"/>
  <c r="DH172" i="3"/>
  <c r="DG172" i="3"/>
  <c r="CZ127" i="1"/>
  <c r="Y127" i="1" s="1"/>
  <c r="CY127" i="1"/>
  <c r="X127" i="1" s="1"/>
  <c r="GM127" i="1" s="1"/>
  <c r="GN127" i="1" s="1"/>
  <c r="GM136" i="1"/>
  <c r="GN136" i="1" s="1"/>
  <c r="DF205" i="3"/>
  <c r="DI205" i="3"/>
  <c r="DJ205" i="3" s="1"/>
  <c r="DG205" i="3"/>
  <c r="DH205" i="3"/>
  <c r="DG232" i="3"/>
  <c r="DJ232" i="3" s="1"/>
  <c r="DH232" i="3"/>
  <c r="DI232" i="3"/>
  <c r="DF232" i="3"/>
  <c r="CZ155" i="1"/>
  <c r="Y155" i="1" s="1"/>
  <c r="DF59" i="3"/>
  <c r="DH59" i="3"/>
  <c r="DI59" i="3"/>
  <c r="DG59" i="3"/>
  <c r="DJ59" i="3" s="1"/>
  <c r="DF73" i="3"/>
  <c r="DH73" i="3"/>
  <c r="DI73" i="3"/>
  <c r="DG73" i="3"/>
  <c r="DJ73" i="3" s="1"/>
  <c r="DF231" i="3"/>
  <c r="DI231" i="3"/>
  <c r="DJ231" i="3" s="1"/>
  <c r="DG231" i="3"/>
  <c r="DH231" i="3"/>
  <c r="DG129" i="3"/>
  <c r="DH129" i="3"/>
  <c r="DI129" i="3"/>
  <c r="DF129" i="3"/>
  <c r="DJ129" i="3" s="1"/>
  <c r="DG78" i="3"/>
  <c r="DJ78" i="3" s="1"/>
  <c r="DH78" i="3"/>
  <c r="DF78" i="3"/>
  <c r="DI78" i="3"/>
  <c r="DF17" i="3"/>
  <c r="DH17" i="3"/>
  <c r="DI17" i="3"/>
  <c r="DJ17" i="3" s="1"/>
  <c r="DG17" i="3"/>
  <c r="DI181" i="3"/>
  <c r="DJ181" i="3" s="1"/>
  <c r="DF181" i="3"/>
  <c r="DG181" i="3"/>
  <c r="DH181" i="3"/>
  <c r="DH113" i="3"/>
  <c r="DF113" i="3"/>
  <c r="DG113" i="3"/>
  <c r="DJ113" i="3" s="1"/>
  <c r="DI113" i="3"/>
  <c r="DG117" i="3"/>
  <c r="DF117" i="3"/>
  <c r="DH117" i="3"/>
  <c r="DI117" i="3"/>
  <c r="DJ117" i="3" s="1"/>
  <c r="DG230" i="3"/>
  <c r="DF230" i="3"/>
  <c r="DH230" i="3"/>
  <c r="DI230" i="3"/>
  <c r="DJ230" i="3" s="1"/>
  <c r="DF233" i="3"/>
  <c r="DG233" i="3"/>
  <c r="DJ233" i="3" s="1"/>
  <c r="DH233" i="3"/>
  <c r="DI233" i="3"/>
  <c r="DG200" i="3"/>
  <c r="DH200" i="3"/>
  <c r="DI200" i="3"/>
  <c r="DF200" i="3"/>
  <c r="DJ200" i="3" s="1"/>
  <c r="AO26" i="1"/>
  <c r="F53" i="1"/>
  <c r="AO194" i="1"/>
  <c r="DF57" i="3"/>
  <c r="DG57" i="3"/>
  <c r="DJ57" i="3" s="1"/>
  <c r="DH57" i="3"/>
  <c r="DI57" i="3"/>
  <c r="DH105" i="3"/>
  <c r="DF105" i="3"/>
  <c r="DG105" i="3"/>
  <c r="DJ105" i="3" s="1"/>
  <c r="DI105" i="3"/>
  <c r="CJ26" i="1"/>
  <c r="BA49" i="1"/>
  <c r="DG146" i="3"/>
  <c r="DH146" i="3"/>
  <c r="DI146" i="3"/>
  <c r="DF146" i="3"/>
  <c r="DJ146" i="3" s="1"/>
  <c r="AG26" i="1"/>
  <c r="T49" i="1"/>
  <c r="DF44" i="3"/>
  <c r="DG44" i="3"/>
  <c r="DH44" i="3"/>
  <c r="DI44" i="3"/>
  <c r="DJ44" i="3" s="1"/>
  <c r="W26" i="1"/>
  <c r="F73" i="1"/>
  <c r="W194" i="1"/>
  <c r="DH165" i="3"/>
  <c r="DI165" i="3"/>
  <c r="DF165" i="3"/>
  <c r="DJ165" i="3" s="1"/>
  <c r="DG165" i="3"/>
  <c r="CP90" i="1"/>
  <c r="O90" i="1" s="1"/>
  <c r="GM90" i="1" s="1"/>
  <c r="GN90" i="1" s="1"/>
  <c r="DF127" i="3"/>
  <c r="DJ127" i="3" s="1"/>
  <c r="DI127" i="3"/>
  <c r="DH127" i="3"/>
  <c r="DG127" i="3"/>
  <c r="DG204" i="3"/>
  <c r="DH204" i="3"/>
  <c r="DI204" i="3"/>
  <c r="DF204" i="3"/>
  <c r="DJ204" i="3" s="1"/>
  <c r="CY138" i="1"/>
  <c r="X138" i="1" s="1"/>
  <c r="GM138" i="1" s="1"/>
  <c r="GN138" i="1" s="1"/>
  <c r="GM122" i="1"/>
  <c r="GN122" i="1" s="1"/>
  <c r="DG176" i="3"/>
  <c r="DJ176" i="3" s="1"/>
  <c r="DH176" i="3"/>
  <c r="DI176" i="3"/>
  <c r="DF176" i="3"/>
  <c r="DG208" i="3"/>
  <c r="DJ208" i="3" s="1"/>
  <c r="DF208" i="3"/>
  <c r="DH208" i="3"/>
  <c r="DI208" i="3"/>
  <c r="BB81" i="1"/>
  <c r="F177" i="1"/>
  <c r="DH228" i="3"/>
  <c r="DI228" i="3"/>
  <c r="DF228" i="3"/>
  <c r="DJ228" i="3" s="1"/>
  <c r="DG228" i="3"/>
  <c r="GM155" i="1"/>
  <c r="GN155" i="1" s="1"/>
  <c r="DF32" i="3"/>
  <c r="DG32" i="3"/>
  <c r="DJ32" i="3" s="1"/>
  <c r="DH32" i="3"/>
  <c r="DI32" i="3"/>
  <c r="DF163" i="3"/>
  <c r="DJ163" i="3" s="1"/>
  <c r="DG163" i="3"/>
  <c r="DI163" i="3"/>
  <c r="DH163" i="3"/>
  <c r="DF1" i="3"/>
  <c r="DG1" i="3"/>
  <c r="DH1" i="3"/>
  <c r="DI1" i="3"/>
  <c r="DJ1" i="3" s="1"/>
  <c r="DF92" i="3"/>
  <c r="DG92" i="3"/>
  <c r="DJ92" i="3" s="1"/>
  <c r="DH92" i="3"/>
  <c r="DI92" i="3"/>
  <c r="DF122" i="3"/>
  <c r="DI122" i="3"/>
  <c r="DG122" i="3"/>
  <c r="DJ122" i="3" s="1"/>
  <c r="DH122" i="3"/>
  <c r="DI10" i="3"/>
  <c r="DF10" i="3"/>
  <c r="DJ10" i="3" s="1"/>
  <c r="DG10" i="3"/>
  <c r="DH10" i="3"/>
  <c r="DF186" i="3"/>
  <c r="DJ186" i="3" s="1"/>
  <c r="DG186" i="3"/>
  <c r="DH186" i="3"/>
  <c r="DI186" i="3"/>
  <c r="DG197" i="3"/>
  <c r="DF197" i="3"/>
  <c r="DI197" i="3"/>
  <c r="DJ197" i="3" s="1"/>
  <c r="DH197" i="3"/>
  <c r="DF5" i="3"/>
  <c r="DJ5" i="3" s="1"/>
  <c r="DG5" i="3"/>
  <c r="DI5" i="3"/>
  <c r="DH5" i="3"/>
  <c r="DF6" i="3"/>
  <c r="DG6" i="3"/>
  <c r="DH6" i="3"/>
  <c r="DI6" i="3"/>
  <c r="DJ6" i="3" s="1"/>
  <c r="DF68" i="3"/>
  <c r="DJ68" i="3" s="1"/>
  <c r="DG68" i="3"/>
  <c r="DH68" i="3"/>
  <c r="DI68" i="3"/>
  <c r="DF50" i="3"/>
  <c r="DJ50" i="3" s="1"/>
  <c r="DH50" i="3"/>
  <c r="DI50" i="3"/>
  <c r="DG50" i="3"/>
  <c r="DF193" i="3"/>
  <c r="DG193" i="3"/>
  <c r="DH193" i="3"/>
  <c r="DI193" i="3"/>
  <c r="DJ193" i="3" s="1"/>
  <c r="DF154" i="3"/>
  <c r="DJ154" i="3" s="1"/>
  <c r="DG154" i="3"/>
  <c r="DH154" i="3"/>
  <c r="DI154" i="3"/>
  <c r="DF143" i="3"/>
  <c r="DG143" i="3"/>
  <c r="DJ143" i="3" s="1"/>
  <c r="DH143" i="3"/>
  <c r="DI143" i="3"/>
  <c r="DF212" i="3"/>
  <c r="DI212" i="3"/>
  <c r="DG212" i="3"/>
  <c r="DJ212" i="3" s="1"/>
  <c r="DH212" i="3"/>
  <c r="EB26" i="1"/>
  <c r="DO49" i="1"/>
  <c r="DF224" i="3"/>
  <c r="DJ224" i="3" s="1"/>
  <c r="DG224" i="3"/>
  <c r="DH224" i="3"/>
  <c r="DI224" i="3"/>
  <c r="AE49" i="1"/>
  <c r="CP43" i="1"/>
  <c r="O43" i="1" s="1"/>
  <c r="GM43" i="1" s="1"/>
  <c r="GM33" i="1"/>
  <c r="GN33" i="1" s="1"/>
  <c r="CY29" i="1"/>
  <c r="X29" i="1" s="1"/>
  <c r="EC49" i="1" s="1"/>
  <c r="DG158" i="3"/>
  <c r="DH158" i="3"/>
  <c r="DI158" i="3"/>
  <c r="DF158" i="3"/>
  <c r="DJ158" i="3" s="1"/>
  <c r="DF150" i="3"/>
  <c r="DJ150" i="3" s="1"/>
  <c r="DI150" i="3"/>
  <c r="DG150" i="3"/>
  <c r="DH150" i="3"/>
  <c r="AT26" i="1"/>
  <c r="F67" i="1"/>
  <c r="CP100" i="1"/>
  <c r="O100" i="1" s="1"/>
  <c r="GM100" i="1" s="1"/>
  <c r="GN100" i="1" s="1"/>
  <c r="DF188" i="3"/>
  <c r="DJ188" i="3" s="1"/>
  <c r="DI188" i="3"/>
  <c r="DG188" i="3"/>
  <c r="DH188" i="3"/>
  <c r="DH160" i="3"/>
  <c r="DI160" i="3"/>
  <c r="DF160" i="3"/>
  <c r="DG160" i="3"/>
  <c r="DJ160" i="3" s="1"/>
  <c r="CJ164" i="1"/>
  <c r="DF119" i="3"/>
  <c r="DG119" i="3"/>
  <c r="DJ119" i="3" s="1"/>
  <c r="DI119" i="3"/>
  <c r="DH119" i="3"/>
  <c r="GM144" i="1"/>
  <c r="GN144" i="1" s="1"/>
  <c r="DH203" i="3"/>
  <c r="DI203" i="3"/>
  <c r="DF203" i="3"/>
  <c r="DJ203" i="3" s="1"/>
  <c r="DG203" i="3"/>
  <c r="CP139" i="1"/>
  <c r="O139" i="1" s="1"/>
  <c r="GM139" i="1" s="1"/>
  <c r="GN139" i="1" s="1"/>
  <c r="DH222" i="3"/>
  <c r="DI222" i="3"/>
  <c r="DF222" i="3"/>
  <c r="DG222" i="3"/>
  <c r="DJ222" i="3" s="1"/>
  <c r="CG81" i="1"/>
  <c r="AX164" i="1"/>
  <c r="CY146" i="1"/>
  <c r="X146" i="1" s="1"/>
  <c r="GM146" i="1" s="1"/>
  <c r="GN146" i="1" s="1"/>
  <c r="CZ146" i="1"/>
  <c r="Y146" i="1" s="1"/>
  <c r="ED81" i="1" l="1"/>
  <c r="DQ164" i="1"/>
  <c r="R49" i="1"/>
  <c r="AE26" i="1"/>
  <c r="DX26" i="1"/>
  <c r="DK49" i="1"/>
  <c r="EL81" i="1"/>
  <c r="P182" i="1"/>
  <c r="EC164" i="1"/>
  <c r="DK81" i="1"/>
  <c r="P179" i="1"/>
  <c r="GN84" i="1"/>
  <c r="FT164" i="1" s="1"/>
  <c r="FS164" i="1"/>
  <c r="GN83" i="1"/>
  <c r="CB164" i="1" s="1"/>
  <c r="CA164" i="1"/>
  <c r="GN43" i="1"/>
  <c r="HD43" i="1"/>
  <c r="GE49" i="1" s="1"/>
  <c r="DL26" i="1"/>
  <c r="P70" i="1"/>
  <c r="DL194" i="1"/>
  <c r="EU22" i="1"/>
  <c r="EU224" i="1"/>
  <c r="P210" i="1"/>
  <c r="AL164" i="1"/>
  <c r="EH22" i="1"/>
  <c r="EH224" i="1"/>
  <c r="P203" i="1"/>
  <c r="G16" i="2" s="1"/>
  <c r="DM81" i="1"/>
  <c r="P186" i="1"/>
  <c r="F70" i="1"/>
  <c r="T26" i="1"/>
  <c r="T194" i="1"/>
  <c r="AC81" i="1"/>
  <c r="P164" i="1"/>
  <c r="CF164" i="1"/>
  <c r="CH164" i="1"/>
  <c r="CE164" i="1"/>
  <c r="DT49" i="1"/>
  <c r="W81" i="1"/>
  <c r="F188" i="1"/>
  <c r="T81" i="1"/>
  <c r="F185" i="1"/>
  <c r="AC26" i="1"/>
  <c r="CH49" i="1"/>
  <c r="CE49" i="1"/>
  <c r="CF49" i="1"/>
  <c r="P49" i="1"/>
  <c r="ER81" i="1"/>
  <c r="P175" i="1"/>
  <c r="EG22" i="1"/>
  <c r="EG224" i="1"/>
  <c r="P198" i="1"/>
  <c r="GM29" i="1"/>
  <c r="CC81" i="1"/>
  <c r="AT164" i="1"/>
  <c r="DN26" i="1"/>
  <c r="P72" i="1"/>
  <c r="DN194" i="1"/>
  <c r="GM28" i="1"/>
  <c r="AB49" i="1"/>
  <c r="FY26" i="1"/>
  <c r="EP49" i="1"/>
  <c r="CJ81" i="1"/>
  <c r="BA164" i="1"/>
  <c r="DU81" i="1"/>
  <c r="FZ164" i="1"/>
  <c r="DH164" i="1"/>
  <c r="FW164" i="1"/>
  <c r="FX164" i="1"/>
  <c r="DO81" i="1"/>
  <c r="P188" i="1"/>
  <c r="DW81" i="1"/>
  <c r="DJ164" i="1"/>
  <c r="DJ194" i="1" s="1"/>
  <c r="S26" i="1"/>
  <c r="F64" i="1"/>
  <c r="S194" i="1"/>
  <c r="AZ81" i="1"/>
  <c r="F175" i="1"/>
  <c r="ED49" i="1"/>
  <c r="GN42" i="1"/>
  <c r="HD42" i="1"/>
  <c r="CM49" i="1" s="1"/>
  <c r="AU22" i="1"/>
  <c r="AU224" i="1"/>
  <c r="F213" i="1"/>
  <c r="DM26" i="1"/>
  <c r="P71" i="1"/>
  <c r="DM194" i="1"/>
  <c r="AK81" i="1"/>
  <c r="X164" i="1"/>
  <c r="V26" i="1"/>
  <c r="F72" i="1"/>
  <c r="V194" i="1"/>
  <c r="BC22" i="1"/>
  <c r="BC224" i="1"/>
  <c r="F210" i="1"/>
  <c r="EL22" i="1"/>
  <c r="P212" i="1"/>
  <c r="F16" i="2" s="1"/>
  <c r="EL224" i="1"/>
  <c r="AK26" i="1"/>
  <c r="X49" i="1"/>
  <c r="DV81" i="1"/>
  <c r="DI164" i="1"/>
  <c r="AL26" i="1"/>
  <c r="Y49" i="1"/>
  <c r="DN81" i="1"/>
  <c r="P187" i="1"/>
  <c r="AO22" i="1"/>
  <c r="F198" i="1"/>
  <c r="AO224" i="1"/>
  <c r="AD81" i="1"/>
  <c r="Q164" i="1"/>
  <c r="Q194" i="1" s="1"/>
  <c r="GA26" i="1"/>
  <c r="ER49" i="1"/>
  <c r="ES26" i="1"/>
  <c r="P69" i="1"/>
  <c r="ES194" i="1"/>
  <c r="DO26" i="1"/>
  <c r="P73" i="1"/>
  <c r="DO194" i="1"/>
  <c r="W22" i="1"/>
  <c r="F218" i="1"/>
  <c r="W224" i="1"/>
  <c r="DU26" i="1"/>
  <c r="FW49" i="1"/>
  <c r="FX49" i="1"/>
  <c r="FZ49" i="1"/>
  <c r="DH49" i="1"/>
  <c r="AZ22" i="1"/>
  <c r="F205" i="1"/>
  <c r="AZ224" i="1"/>
  <c r="EI26" i="1"/>
  <c r="P59" i="1"/>
  <c r="EI194" i="1"/>
  <c r="BA26" i="1"/>
  <c r="F69" i="1"/>
  <c r="BA194" i="1"/>
  <c r="AQ22" i="1"/>
  <c r="F204" i="1"/>
  <c r="AQ224" i="1"/>
  <c r="BB22" i="1"/>
  <c r="F207" i="1"/>
  <c r="BB224" i="1"/>
  <c r="DI26" i="1"/>
  <c r="P61" i="1"/>
  <c r="DI194" i="1"/>
  <c r="Q26" i="1"/>
  <c r="F61" i="1"/>
  <c r="AX81" i="1"/>
  <c r="AX194" i="1"/>
  <c r="F171" i="1"/>
  <c r="DJ26" i="1"/>
  <c r="P63" i="1"/>
  <c r="ES81" i="1"/>
  <c r="P184" i="1"/>
  <c r="R81" i="1"/>
  <c r="F178" i="1"/>
  <c r="AP22" i="1"/>
  <c r="F203" i="1"/>
  <c r="V16" i="2" s="1"/>
  <c r="AP224" i="1"/>
  <c r="DL81" i="1"/>
  <c r="P185" i="1"/>
  <c r="V81" i="1"/>
  <c r="F187" i="1"/>
  <c r="DP49" i="1"/>
  <c r="EC26" i="1"/>
  <c r="S81" i="1"/>
  <c r="F179" i="1"/>
  <c r="DT164" i="1"/>
  <c r="U26" i="1"/>
  <c r="F71" i="1"/>
  <c r="U194" i="1"/>
  <c r="EM22" i="1"/>
  <c r="EM224" i="1"/>
  <c r="P213" i="1"/>
  <c r="ET22" i="1"/>
  <c r="ET224" i="1"/>
  <c r="P207" i="1"/>
  <c r="AB164" i="1"/>
  <c r="U81" i="1"/>
  <c r="F186" i="1"/>
  <c r="Q22" i="1" l="1"/>
  <c r="F206" i="1"/>
  <c r="Q224" i="1"/>
  <c r="DJ22" i="1"/>
  <c r="DJ224" i="1"/>
  <c r="P208" i="1"/>
  <c r="AB81" i="1"/>
  <c r="O164" i="1"/>
  <c r="FT81" i="1"/>
  <c r="EK164" i="1"/>
  <c r="AL81" i="1"/>
  <c r="Y164" i="1"/>
  <c r="DO22" i="1"/>
  <c r="DO224" i="1"/>
  <c r="P218" i="1"/>
  <c r="AU18" i="1"/>
  <c r="F243" i="1"/>
  <c r="GN28" i="1"/>
  <c r="CB49" i="1" s="1"/>
  <c r="CA49" i="1"/>
  <c r="P26" i="1"/>
  <c r="F52" i="1"/>
  <c r="P194" i="1"/>
  <c r="CF81" i="1"/>
  <c r="AW164" i="1"/>
  <c r="AB26" i="1"/>
  <c r="O49" i="1"/>
  <c r="CH81" i="1"/>
  <c r="AY164" i="1"/>
  <c r="ET18" i="1"/>
  <c r="P237" i="1"/>
  <c r="DP26" i="1"/>
  <c r="P75" i="1"/>
  <c r="DP194" i="1"/>
  <c r="BB18" i="1"/>
  <c r="F237" i="1"/>
  <c r="AZ18" i="1"/>
  <c r="F235" i="1"/>
  <c r="BC18" i="1"/>
  <c r="F240" i="1"/>
  <c r="DN22" i="1"/>
  <c r="P217" i="1"/>
  <c r="DN224" i="1"/>
  <c r="CF26" i="1"/>
  <c r="AW49" i="1"/>
  <c r="P81" i="1"/>
  <c r="F167" i="1"/>
  <c r="EU18" i="1"/>
  <c r="P240" i="1"/>
  <c r="CE26" i="1"/>
  <c r="AV49" i="1"/>
  <c r="EC81" i="1"/>
  <c r="DP164" i="1"/>
  <c r="H16" i="2"/>
  <c r="ES22" i="1"/>
  <c r="ES224" i="1"/>
  <c r="P214" i="1"/>
  <c r="F76" i="1"/>
  <c r="Y26" i="1"/>
  <c r="Y194" i="1"/>
  <c r="V22" i="1"/>
  <c r="V224" i="1"/>
  <c r="F217" i="1"/>
  <c r="FW81" i="1"/>
  <c r="EN164" i="1"/>
  <c r="CH26" i="1"/>
  <c r="AY49" i="1"/>
  <c r="T22" i="1"/>
  <c r="F215" i="1"/>
  <c r="T224" i="1"/>
  <c r="DL22" i="1"/>
  <c r="DL224" i="1"/>
  <c r="P215" i="1"/>
  <c r="W18" i="1"/>
  <c r="F248" i="1"/>
  <c r="AQ18" i="1"/>
  <c r="F234" i="1"/>
  <c r="DQ49" i="1"/>
  <c r="ED26" i="1"/>
  <c r="DH81" i="1"/>
  <c r="P167" i="1"/>
  <c r="AT81" i="1"/>
  <c r="F182" i="1"/>
  <c r="AT194" i="1"/>
  <c r="DH26" i="1"/>
  <c r="P52" i="1"/>
  <c r="DH194" i="1"/>
  <c r="AX22" i="1"/>
  <c r="AX224" i="1"/>
  <c r="F201" i="1"/>
  <c r="EQ49" i="1"/>
  <c r="FZ26" i="1"/>
  <c r="DI81" i="1"/>
  <c r="P176" i="1"/>
  <c r="FZ81" i="1"/>
  <c r="EQ164" i="1"/>
  <c r="DK26" i="1"/>
  <c r="P64" i="1"/>
  <c r="DK194" i="1"/>
  <c r="CM26" i="1"/>
  <c r="BD49" i="1"/>
  <c r="EM18" i="1"/>
  <c r="P243" i="1"/>
  <c r="U22" i="1"/>
  <c r="U224" i="1"/>
  <c r="F216" i="1"/>
  <c r="ER26" i="1"/>
  <c r="P60" i="1"/>
  <c r="ER194" i="1"/>
  <c r="X81" i="1"/>
  <c r="F190" i="1"/>
  <c r="FS49" i="1"/>
  <c r="GN29" i="1"/>
  <c r="FT49" i="1" s="1"/>
  <c r="GE26" i="1"/>
  <c r="EV49" i="1"/>
  <c r="DT81" i="1"/>
  <c r="DG164" i="1"/>
  <c r="FX81" i="1"/>
  <c r="EO164" i="1"/>
  <c r="AP18" i="1"/>
  <c r="F233" i="1"/>
  <c r="FX26" i="1"/>
  <c r="EO49" i="1"/>
  <c r="BA22" i="1"/>
  <c r="BA224" i="1"/>
  <c r="F214" i="1"/>
  <c r="W16" i="2" s="1"/>
  <c r="FW26" i="1"/>
  <c r="EN49" i="1"/>
  <c r="X26" i="1"/>
  <c r="F75" i="1"/>
  <c r="X194" i="1"/>
  <c r="S22" i="1"/>
  <c r="F209" i="1"/>
  <c r="S224" i="1"/>
  <c r="BA81" i="1"/>
  <c r="F184" i="1"/>
  <c r="Q81" i="1"/>
  <c r="F176" i="1"/>
  <c r="DM22" i="1"/>
  <c r="DM224" i="1"/>
  <c r="P216" i="1"/>
  <c r="EG18" i="1"/>
  <c r="P228" i="1"/>
  <c r="CA81" i="1"/>
  <c r="AR164" i="1"/>
  <c r="R26" i="1"/>
  <c r="F63" i="1"/>
  <c r="R194" i="1"/>
  <c r="EL18" i="1"/>
  <c r="P242" i="1"/>
  <c r="EP26" i="1"/>
  <c r="P56" i="1"/>
  <c r="EP194" i="1"/>
  <c r="DT26" i="1"/>
  <c r="DG49" i="1"/>
  <c r="EH18" i="1"/>
  <c r="P233" i="1"/>
  <c r="CB81" i="1"/>
  <c r="AS164" i="1"/>
  <c r="DQ81" i="1"/>
  <c r="P191" i="1"/>
  <c r="DI22" i="1"/>
  <c r="P206" i="1"/>
  <c r="DI224" i="1"/>
  <c r="EI22" i="1"/>
  <c r="P204" i="1"/>
  <c r="EI224" i="1"/>
  <c r="AO18" i="1"/>
  <c r="F228" i="1"/>
  <c r="DJ81" i="1"/>
  <c r="P178" i="1"/>
  <c r="CE81" i="1"/>
  <c r="AV164" i="1"/>
  <c r="FS81" i="1"/>
  <c r="EJ164" i="1"/>
  <c r="EQ81" i="1" l="1"/>
  <c r="P172" i="1"/>
  <c r="AT22" i="1"/>
  <c r="F212" i="1"/>
  <c r="U16" i="2" s="1"/>
  <c r="AT224" i="1"/>
  <c r="DL18" i="1"/>
  <c r="P245" i="1"/>
  <c r="Y22" i="1"/>
  <c r="F221" i="1"/>
  <c r="Y224" i="1"/>
  <c r="AW81" i="1"/>
  <c r="F170" i="1"/>
  <c r="Y81" i="1"/>
  <c r="F191" i="1"/>
  <c r="DG26" i="1"/>
  <c r="P51" i="1"/>
  <c r="DG194" i="1"/>
  <c r="X22" i="1"/>
  <c r="X224" i="1"/>
  <c r="F220" i="1"/>
  <c r="EO81" i="1"/>
  <c r="P170" i="1"/>
  <c r="T18" i="1"/>
  <c r="F245" i="1"/>
  <c r="P22" i="1"/>
  <c r="F197" i="1"/>
  <c r="P224" i="1"/>
  <c r="EK81" i="1"/>
  <c r="P181" i="1"/>
  <c r="DG81" i="1"/>
  <c r="P166" i="1"/>
  <c r="U18" i="1"/>
  <c r="F246" i="1"/>
  <c r="DP22" i="1"/>
  <c r="P220" i="1"/>
  <c r="DP224" i="1"/>
  <c r="EI18" i="1"/>
  <c r="P234" i="1"/>
  <c r="EP22" i="1"/>
  <c r="P201" i="1"/>
  <c r="EP224" i="1"/>
  <c r="DI18" i="1"/>
  <c r="P236" i="1"/>
  <c r="DM18" i="1"/>
  <c r="P246" i="1"/>
  <c r="EN26" i="1"/>
  <c r="P54" i="1"/>
  <c r="EN194" i="1"/>
  <c r="ES18" i="1"/>
  <c r="P244" i="1"/>
  <c r="AW26" i="1"/>
  <c r="F55" i="1"/>
  <c r="AW194" i="1"/>
  <c r="O81" i="1"/>
  <c r="F166" i="1"/>
  <c r="EV26" i="1"/>
  <c r="P74" i="1"/>
  <c r="EV194" i="1"/>
  <c r="EQ26" i="1"/>
  <c r="P57" i="1"/>
  <c r="EQ194" i="1"/>
  <c r="AY26" i="1"/>
  <c r="F57" i="1"/>
  <c r="AY194" i="1"/>
  <c r="CA26" i="1"/>
  <c r="AR49" i="1"/>
  <c r="DN18" i="1"/>
  <c r="P247" i="1"/>
  <c r="AS49" i="1"/>
  <c r="CB26" i="1"/>
  <c r="FT26" i="1"/>
  <c r="EK49" i="1"/>
  <c r="BD26" i="1"/>
  <c r="F74" i="1"/>
  <c r="BD194" i="1"/>
  <c r="AX18" i="1"/>
  <c r="F231" i="1"/>
  <c r="EN81" i="1"/>
  <c r="P169" i="1"/>
  <c r="DJ18" i="1"/>
  <c r="P238" i="1"/>
  <c r="EJ81" i="1"/>
  <c r="P192" i="1"/>
  <c r="FS26" i="1"/>
  <c r="EJ49" i="1"/>
  <c r="DP81" i="1"/>
  <c r="P190" i="1"/>
  <c r="AY81" i="1"/>
  <c r="F172" i="1"/>
  <c r="P76" i="1"/>
  <c r="DQ26" i="1"/>
  <c r="DQ194" i="1"/>
  <c r="BA18" i="1"/>
  <c r="F244" i="1"/>
  <c r="AS81" i="1"/>
  <c r="F181" i="1"/>
  <c r="EO26" i="1"/>
  <c r="P55" i="1"/>
  <c r="EO194" i="1"/>
  <c r="DK22" i="1"/>
  <c r="DK224" i="1"/>
  <c r="P209" i="1"/>
  <c r="J16" i="2" s="1"/>
  <c r="DH22" i="1"/>
  <c r="P197" i="1"/>
  <c r="DH224" i="1"/>
  <c r="Q18" i="1"/>
  <c r="F236" i="1"/>
  <c r="AV81" i="1"/>
  <c r="F169" i="1"/>
  <c r="S18" i="1"/>
  <c r="F239" i="1"/>
  <c r="V18" i="1"/>
  <c r="F247" i="1"/>
  <c r="AV26" i="1"/>
  <c r="F54" i="1"/>
  <c r="AV194" i="1"/>
  <c r="O26" i="1"/>
  <c r="F51" i="1"/>
  <c r="O194" i="1"/>
  <c r="DO18" i="1"/>
  <c r="P248" i="1"/>
  <c r="R22" i="1"/>
  <c r="R224" i="1"/>
  <c r="F208" i="1"/>
  <c r="AR81" i="1"/>
  <c r="F192" i="1"/>
  <c r="Y16" i="2"/>
  <c r="ER22" i="1"/>
  <c r="P205" i="1"/>
  <c r="ER224" i="1"/>
  <c r="EN22" i="1" l="1"/>
  <c r="EN224" i="1"/>
  <c r="P199" i="1"/>
  <c r="DP18" i="1"/>
  <c r="P250" i="1"/>
  <c r="O22" i="1"/>
  <c r="F196" i="1"/>
  <c r="O224" i="1"/>
  <c r="EV22" i="1"/>
  <c r="P219" i="1"/>
  <c r="EV224" i="1"/>
  <c r="Y18" i="1"/>
  <c r="F251" i="1"/>
  <c r="AS26" i="1"/>
  <c r="F66" i="1"/>
  <c r="AS194" i="1"/>
  <c r="DQ22" i="1"/>
  <c r="P221" i="1"/>
  <c r="DQ224" i="1"/>
  <c r="EK26" i="1"/>
  <c r="P66" i="1"/>
  <c r="EK194" i="1"/>
  <c r="X18" i="1"/>
  <c r="F250" i="1"/>
  <c r="DH18" i="1"/>
  <c r="P227" i="1"/>
  <c r="AR26" i="1"/>
  <c r="F77" i="1"/>
  <c r="AR194" i="1"/>
  <c r="AW22" i="1"/>
  <c r="F200" i="1"/>
  <c r="AW224" i="1"/>
  <c r="EP18" i="1"/>
  <c r="P231" i="1"/>
  <c r="DG22" i="1"/>
  <c r="DG224" i="1"/>
  <c r="P196" i="1"/>
  <c r="AT18" i="1"/>
  <c r="F242" i="1"/>
  <c r="ER18" i="1"/>
  <c r="P235" i="1"/>
  <c r="AY22" i="1"/>
  <c r="AY224" i="1"/>
  <c r="F202" i="1"/>
  <c r="EO22" i="1"/>
  <c r="P200" i="1"/>
  <c r="EO224" i="1"/>
  <c r="BD22" i="1"/>
  <c r="BD224" i="1"/>
  <c r="F219" i="1"/>
  <c r="P18" i="1"/>
  <c r="F227" i="1"/>
  <c r="AV22" i="1"/>
  <c r="AV224" i="1"/>
  <c r="F199" i="1"/>
  <c r="DK18" i="1"/>
  <c r="P239" i="1"/>
  <c r="R18" i="1"/>
  <c r="F238" i="1"/>
  <c r="EJ26" i="1"/>
  <c r="P77" i="1"/>
  <c r="EJ194" i="1"/>
  <c r="EQ22" i="1"/>
  <c r="EQ224" i="1"/>
  <c r="P202" i="1"/>
  <c r="DG18" i="1" l="1"/>
  <c r="P226" i="1"/>
  <c r="EV18" i="1"/>
  <c r="P249" i="1"/>
  <c r="O18" i="1"/>
  <c r="F226" i="1"/>
  <c r="AY18" i="1"/>
  <c r="F232" i="1"/>
  <c r="DQ18" i="1"/>
  <c r="P251" i="1"/>
  <c r="AW18" i="1"/>
  <c r="F230" i="1"/>
  <c r="AR22" i="1"/>
  <c r="F222" i="1"/>
  <c r="AR224" i="1"/>
  <c r="AV18" i="1"/>
  <c r="F229" i="1"/>
  <c r="AS22" i="1"/>
  <c r="AS224" i="1"/>
  <c r="F211" i="1"/>
  <c r="T16" i="2" s="1"/>
  <c r="X16" i="2" s="1"/>
  <c r="AC16" i="2" s="1"/>
  <c r="EK22" i="1"/>
  <c r="P211" i="1"/>
  <c r="E16" i="2" s="1"/>
  <c r="I16" i="2" s="1"/>
  <c r="N16" i="2" s="1"/>
  <c r="EK224" i="1"/>
  <c r="EO18" i="1"/>
  <c r="P230" i="1"/>
  <c r="EJ22" i="1"/>
  <c r="P222" i="1"/>
  <c r="EJ224" i="1"/>
  <c r="EN18" i="1"/>
  <c r="P229" i="1"/>
  <c r="EQ18" i="1"/>
  <c r="P232" i="1"/>
  <c r="BD18" i="1"/>
  <c r="F249" i="1"/>
  <c r="AS18" i="1" l="1"/>
  <c r="F241" i="1"/>
  <c r="EK18" i="1"/>
  <c r="P241" i="1"/>
  <c r="EJ18" i="1"/>
  <c r="P252" i="1"/>
  <c r="AR18" i="1"/>
  <c r="F252" i="1"/>
</calcChain>
</file>

<file path=xl/sharedStrings.xml><?xml version="1.0" encoding="utf-8"?>
<sst xmlns="http://schemas.openxmlformats.org/spreadsheetml/2006/main" count="10181" uniqueCount="726">
  <si>
    <t>Smeta.RU  (495) 974-1589</t>
  </si>
  <si>
    <t>_PS_</t>
  </si>
  <si>
    <t>Smeta.RU</t>
  </si>
  <si>
    <t/>
  </si>
  <si>
    <t>06-01-01 Водоотведение</t>
  </si>
  <si>
    <t>06-01-01 Водоотведение 248017-2021-ИЛО4.6-ВО (ОК)!</t>
  </si>
  <si>
    <t>№ 248017-2021-ИЛО 4.6-ВО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</si>
  <si>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</si>
  <si>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</si>
  <si>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</si>
  <si>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</si>
  <si>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</si>
  <si>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</si>
  <si>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</si>
  <si>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</si>
  <si>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</si>
  <si>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</si>
  <si>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</si>
  <si>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</si>
  <si>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06-01-01</t>
  </si>
  <si>
    <t>Водоотведение</t>
  </si>
  <si>
    <t>1</t>
  </si>
  <si>
    <t>Земляные работы  ВОР 248018-2021-ИЛО4.6-ВО</t>
  </si>
  <si>
    <t>01-01-013-8</t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</si>
  <si>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</si>
  <si>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</si>
  <si>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t>ТЕР Московской обл., 01-01-013-8, приказ Минстроя России №675/пр от 28.02.2017 № 260/пр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</si>
  <si>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</si>
  <si>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</si>
  <si>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</si>
  <si>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</si>
  <si>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</si>
  <si>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</si>
  <si>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2</t>
  </si>
  <si>
    <t>01-02-056-2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</si>
  <si>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t>
  </si>
  <si>
    <t>100 м3 грунта</t>
  </si>
  <si>
    <t>ТЕР Московской обл., 01-02-056-2, приказ Минстроя России №675/пр от 28.02.2017 № 260/пр</t>
  </si>
  <si>
    <t>Земляные работы, выполняемые: ручным способом</t>
  </si>
  <si>
    <t>Пр/812-001.2-1</t>
  </si>
  <si>
    <t>Пр/774-001.2</t>
  </si>
  <si>
    <t>01-01-003-14</t>
  </si>
  <si>
    <t>Разработка грунта в отвал экскаваторами «драглайн» или «обратная лопата» с ковшом вместимостью 0,5 (0,5-0,63) м3, группа грунтов 2</t>
  </si>
  <si>
    <t>ТЕР Московской обл., 01-01-003-14, приказ Минстроя России №675/пр от 28.02.2017 № 260/пр</t>
  </si>
  <si>
    <t>*(0,2+1)</t>
  </si>
  <si>
    <t>Поправка: 421/пр_2020_прил.10_т.1_п.4_гр.3</t>
  </si>
  <si>
    <t>01-02-057-2</t>
  </si>
  <si>
    <t>Разработка грунта вручную в траншеях глубиной до 2 м без креплений с откосами, группа грунтов 2</t>
  </si>
  <si>
    <t>ТЕР Московской обл., 01-02-057-2, приказ Минстроя России №675/пр от 28.02.2017 № 260/пр</t>
  </si>
  <si>
    <t>3</t>
  </si>
  <si>
    <t>01-01-030-6</t>
  </si>
  <si>
    <t>Разработка грунта с перемещением до 10 м бульдозерами мощностью 79 кВт (108 л.с.), группа грунтов 2</t>
  </si>
  <si>
    <t>ТЕР Московской обл., 01-01-030-6, приказ Минстроя России №675/пр от 28.02.2017 № 260/пр</t>
  </si>
  <si>
    <t>4</t>
  </si>
  <si>
    <t>01-01-030-14</t>
  </si>
  <si>
    <t>При перемещении грунта на каждые последующие 10 м добавлять к расценке 01-01-030-06</t>
  </si>
  <si>
    <t>ТЕР Московской обл., 01-01-030-14, приказ Минстроя России №675/пр от 28.02.2017 № 260/пр</t>
  </si>
  <si>
    <t>5</t>
  </si>
  <si>
    <t>408-0132</t>
  </si>
  <si>
    <t>Песок природный обогащенный для строительных работ средний</t>
  </si>
  <si>
    <t>м3</t>
  </si>
  <si>
    <t>ТССЦ Московской обл., 408-0132,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</si>
  <si>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</si>
  <si>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</si>
  <si>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</si>
  <si>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</t>
  </si>
  <si>
    <t>т03-21-01-021</t>
  </si>
  <si>
    <t>Перевозка грузов I класса автомобилями-самосвалами грузоподъемностью 10 т работающих вне карьера на расстояние до 21 км</t>
  </si>
  <si>
    <t>1 Т ГРУЗА</t>
  </si>
  <si>
    <t>ТССЦпг Московской обл., т03-21-01-021, приказ Минстроя России №675/пр от 28.02.2017 № 261/пр</t>
  </si>
  <si>
    <t>Автомобили бортовые</t>
  </si>
  <si>
    <t>Перевозка грузов. Автомобильные перевозки  ( 2003 г., ч.1;  ФССЦпр-2011-изм. № 4-6 , раздел 3; )</t>
  </si>
  <si>
    <t>ФССЦ а/п (2003/2011 изм. 4-6)</t>
  </si>
  <si>
    <t>01-01-009-14</t>
  </si>
  <si>
    <t>Разработка грунта в траншеях экскаватором «обратная лопата» с ковшом вместимостью 0,5 (0,5-0,63) м3, в отвал группа грунтов 2</t>
  </si>
  <si>
    <t>ТЕР Московской обл., 01-01-009-14, приказ Минстроя России №675/пр от 28.02.2017 № 260/пр</t>
  </si>
  <si>
    <t>01-02-055-8</t>
  </si>
  <si>
    <t>Разработка грунта вручную с креплениями в траншеях шириной до 2 м, глубиной до 3 м, группа грунтов 2</t>
  </si>
  <si>
    <t>ТЕР Московской обл., 01-02-055-8, приказ Минстроя России №675/пр от 28.02.2017 № 260/пр</t>
  </si>
  <si>
    <t>Поправка: 421/пр_2020_прил.10_т.1_п.4_гр.3 Поправка: Прил. 1.12, п.3. 36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</si>
  <si>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</si>
  <si>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</si>
  <si>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</si>
  <si>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</si>
  <si>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</si>
  <si>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</si>
  <si>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</si>
  <si>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</si>
  <si>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</si>
  <si>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</si>
  <si>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</si>
  <si>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</si>
  <si>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</si>
  <si>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</si>
  <si>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</si>
  <si>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</si>
  <si>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</si>
  <si>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</si>
  <si>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</si>
  <si>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</si>
  <si>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</si>
  <si>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</si>
  <si>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</si>
  <si>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</si>
  <si>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</si>
  <si>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</si>
  <si>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</si>
  <si>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</si>
  <si>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</si>
  <si>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</si>
  <si>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</si>
  <si>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</si>
  <si>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</si>
  <si>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</si>
  <si>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</si>
  <si>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</si>
  <si>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</si>
  <si>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</si>
  <si>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</si>
  <si>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</si>
  <si>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</si>
  <si>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</si>
  <si>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</si>
  <si>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</si>
  <si>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</si>
  <si>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</si>
  <si>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</si>
  <si>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</si>
  <si>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</si>
  <si>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</si>
  <si>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</si>
  <si>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</si>
  <si>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</si>
  <si>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</si>
  <si>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</t>
  </si>
  <si>
    <t>7</t>
  </si>
  <si>
    <t>08-01-002-1</t>
  </si>
  <si>
    <t>Устройство основания под фундаменты песчаного</t>
  </si>
  <si>
    <t>1 м3 основания</t>
  </si>
  <si>
    <t>ТЕР Московской обл., 08-01-002-1, приказ Минстроя России №675/пр от 28.02.2017 № 260/пр</t>
  </si>
  <si>
    <t>Конструкции из кирпича и блоков</t>
  </si>
  <si>
    <t>ФЕР-08</t>
  </si>
  <si>
    <t>Пр/812-008.0-1</t>
  </si>
  <si>
    <t>Пр/774-008.0</t>
  </si>
  <si>
    <t>8</t>
  </si>
  <si>
    <t>06-01-001-16</t>
  </si>
  <si>
    <t>Устройство фундаментных плит железобетонных плоских</t>
  </si>
  <si>
    <t>100 м3 бетона, бутобетона и железобетона в деле</t>
  </si>
  <si>
    <t>ТЕР Московской обл., 06-01-001-16, приказ Минстроя России №675/пр от 28.02.2017 № 260/пр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</si>
  <si>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</si>
  <si>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</si>
  <si>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</si>
  <si>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</si>
  <si>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8,1</t>
  </si>
  <si>
    <t>204-0100</t>
  </si>
  <si>
    <t>Горячекатаная арматурная сталь класса А-I, А-II, А-III</t>
  </si>
  <si>
    <t>т</t>
  </si>
  <si>
    <t>ТССЦ Московской обл., 204-0100, приказ Минстроя России №675/пр от 28.02.2017 № 255/пр</t>
  </si>
  <si>
    <t>8,2</t>
  </si>
  <si>
    <t>401-0066</t>
  </si>
  <si>
    <t>Бетон тяжелый, крупность заполнителя 20 мм, класс В15 (М200)</t>
  </si>
  <si>
    <t>ТССЦ Московской обл., 401-0066, приказ Минстроя России №675/пр от 28.02.2017 № 257/пр</t>
  </si>
  <si>
    <t>9</t>
  </si>
  <si>
    <t>204-3894</t>
  </si>
  <si>
    <t>Сетка сварная с ячейкой 10 из арматурной стали А-I и А-II диаметром 10 мм</t>
  </si>
  <si>
    <t>ТССЦ Московской обл., 204-3894, приказ Минстроя России №675/пр от 28.02.2017 № 255/пр</t>
  </si>
  <si>
    <t>10</t>
  </si>
  <si>
    <t>11</t>
  </si>
  <si>
    <t>401-0063</t>
  </si>
  <si>
    <t>Бетон тяжелый, крупность заполнителя 20 мм, класс В7,5 (М100)</t>
  </si>
  <si>
    <t>ТССЦ Московской обл., 401-0063, приказ Минстроя России №675/пр от 28.02.2017 № 257/пр</t>
  </si>
  <si>
    <t>06-01-001-1</t>
  </si>
  <si>
    <t>Устройство бетонной подготовки</t>
  </si>
  <si>
    <t>ТЕР Московской обл., 06-01-001-1, приказ Минстроя России №675/пр от 28.02.2017 № 260/пр</t>
  </si>
  <si>
    <t>204-0110</t>
  </si>
  <si>
    <t>Горячекатанная арматурная сталь класса А500 С, диаметром 10 мм</t>
  </si>
  <si>
    <t>ТССЦ Московской обл., 204-0110, приказ Минстроя России №675/пр от 28.02.2017 № 255/пр</t>
  </si>
  <si>
    <t>204-0106</t>
  </si>
  <si>
    <t>Горячекатанная арматурная сталь класса А500 С, диаметром 20 мм</t>
  </si>
  <si>
    <t>ТССЦ Московской обл., 204-0106, приказ Минстроя России №675/пр от 28.02.2017 № 255/пр</t>
  </si>
  <si>
    <t>07-02-002-2</t>
  </si>
  <si>
    <t>Установка опор из плит и колец диаметром более 1000 мм</t>
  </si>
  <si>
    <t>100 м3 сборных железобетонных конструкций</t>
  </si>
  <si>
    <t>ТЕР Московской обл., 07-02-002-2, приказ Минстроя России №675/пр от 28.02.2017 № 260/пр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</si>
  <si>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</si>
  <si>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</si>
  <si>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</si>
  <si>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</si>
  <si>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403-3120</t>
  </si>
  <si>
    <t>Плиты железобетонные покрытий, перекрытий и днищ</t>
  </si>
  <si>
    <t>ТССЦ Московской обл., 403-3120, приказ Минстроя России №675/пр от 28.02.2017 № 257/пр</t>
  </si>
  <si>
    <t>403-0532</t>
  </si>
  <si>
    <t>Плиты днищ плоские из бетона В15 (М200), объемом до 0,5 м3, с расходом арматуры 60 кг/м3</t>
  </si>
  <si>
    <t>ТССЦ Московской обл., 403-0532, приказ Минстроя России №675/пр от 28.02.2017 № 257/пр</t>
  </si>
  <si>
    <t>403-8272</t>
  </si>
  <si>
    <t>Кольцо стеновое смотровых колодцев КС10.9 /бетон В15 (М200), объем 0,24 м3, расход арматуры 5,66 кг/ (серия 3.900.1-14)</t>
  </si>
  <si>
    <t>шт.</t>
  </si>
  <si>
    <t>ТССЦ Московской обл., 403-8272, приказ Минстроя России №675/пр от 28.02.2017 № 257/пр</t>
  </si>
  <si>
    <t>403-8271</t>
  </si>
  <si>
    <t>Кольцо стеновое смотровых колодцев КС10.6 /бетон В15 (М200), объем 0,16 м3, расход арматуры 3,95 кг/ (серия 3.900.1-14)</t>
  </si>
  <si>
    <t>ТССЦ Московской обл., 403-8271, приказ Минстроя России №675/пр от 28.02.2017 № 257/пр</t>
  </si>
  <si>
    <t>403-8270</t>
  </si>
  <si>
    <t>Кольцо стеновое смотровых колодцев КС10.3 /бетон В15 (М200), объем 0,08 м3, расход арматуры 1,96 кг/ (серия 3.900.1-14)</t>
  </si>
  <si>
    <t>ТССЦ Московской обл., 403-8270, приказ Минстроя России №675/пр от 28.02.2017 № 257/пр</t>
  </si>
  <si>
    <t>403-3310</t>
  </si>
  <si>
    <t>Колодцы железобетонные объемные смотровые</t>
  </si>
  <si>
    <t>ТССЦ Московской обл., 403-3310, приказ Минстроя России №675/пр от 28.02.2017 № 257/пр</t>
  </si>
  <si>
    <t>12</t>
  </si>
  <si>
    <t>22-04-001-1</t>
  </si>
  <si>
    <t>Устройство круглых колодцев из сборного железобетона в грунтах сухих</t>
  </si>
  <si>
    <t>10 м3 железобетонных и бетонных конструкций колодца</t>
  </si>
  <si>
    <t>ТЕР Московской обл., 22-04-001-1, приказ Минстроя России №675/пр от 28.02.2017 № 260/пр</t>
  </si>
  <si>
    <t>Наружные сети водопровода, канализации, теплоснабжения, газопроводы</t>
  </si>
  <si>
    <t>ФЕР-22</t>
  </si>
  <si>
    <t>Пр/812-018.0-1</t>
  </si>
  <si>
    <t>Пр/774-018.0</t>
  </si>
  <si>
    <t>12,1</t>
  </si>
  <si>
    <t>101-2536</t>
  </si>
  <si>
    <t>Люки чугунные тяжелые</t>
  </si>
  <si>
    <t>ТССЦ Московской обл., 101-2536, приказ Минстроя России №675/пр от 28.02.2017 № 254/пр</t>
  </si>
  <si>
    <t>12,2</t>
  </si>
  <si>
    <t>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</si>
  <si>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</si>
  <si>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ТССЦ Московской обл., 201-0755, приказ Минстроя России №675/пр от 28.02.2017 № 255/пр</t>
  </si>
  <si>
    <t>12,3</t>
  </si>
  <si>
    <t>403-0118</t>
  </si>
  <si>
    <t>Кольца для колодцев сборные железобетонные диаметром 700 мм</t>
  </si>
  <si>
    <t>м</t>
  </si>
  <si>
    <t>ТССЦ Московской обл., 403-0118, приказ Минстроя России №675/пр от 28.02.2017 № 257/пр</t>
  </si>
  <si>
    <t>12,4</t>
  </si>
  <si>
    <t>403-0120</t>
  </si>
  <si>
    <t>Кольца для колодцев сборные железобетонные диаметром 1500 мм</t>
  </si>
  <si>
    <t>ТССЦ Московской обл., 403-0120, приказ Минстроя России №675/пр от 28.02.2017 № 257/пр</t>
  </si>
  <si>
    <t>12,5</t>
  </si>
  <si>
    <t>13</t>
  </si>
  <si>
    <t>403-0138</t>
  </si>
  <si>
    <t>Лотки железобетонные водопропускные прямоугольного сечения</t>
  </si>
  <si>
    <t>ТССЦ Московской обл., 403-0138, приказ Минстроя России №675/пр от 28.02.2017 № 257/пр</t>
  </si>
  <si>
    <t>403-0136</t>
  </si>
  <si>
    <t>Лотки железобетонные водопропускные</t>
  </si>
  <si>
    <t>ТССЦ Московской обл., 403-0136, приказ Минстроя России №675/пр от 28.02.2017 № 257/пр</t>
  </si>
  <si>
    <t>14</t>
  </si>
  <si>
    <t>КА 446</t>
  </si>
  <si>
    <t>Колодец ДК-4.3</t>
  </si>
  <si>
    <t>ШТ</t>
  </si>
  <si>
    <t>Материалы, изделия и конструкции</t>
  </si>
  <si>
    <t>материалы (03)</t>
  </si>
  <si>
    <t>158 333,33 +  2% Заг.скл</t>
  </si>
  <si>
    <t>0</t>
  </si>
  <si>
    <t>08-01-003-7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</si>
  <si>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</si>
  <si>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</si>
  <si>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ТЕР Московской обл., 08-01-003-7, приказ Минстроя России №675/пр от 28.02.2017 № 260/пр</t>
  </si>
  <si>
    <t>08-02-007-3</t>
  </si>
  <si>
    <t>Установка металлических решеток приямков</t>
  </si>
  <si>
    <t>1 т металлических изделий</t>
  </si>
  <si>
    <t>ТЕР Московской обл., 08-02-007-3, приказ Минстроя России №675/пр от 28.02.2017 № 260/пр</t>
  </si>
  <si>
    <t>23-04-011-1</t>
  </si>
  <si>
    <t>Установка люка</t>
  </si>
  <si>
    <t>1  ШТ.</t>
  </si>
  <si>
    <t>ТЕР Московской обл., 23-04-011-1, приказ Минстроя России №675/пр от 28.02.2017 № 260/пр</t>
  </si>
  <si>
    <t>ФЕР-23</t>
  </si>
  <si>
    <t>15</t>
  </si>
  <si>
    <t>34-02-003-1</t>
  </si>
  <si>
    <t>Устройство трубопроводов из полиэтиленовых труб до 2 отверстий</t>
  </si>
  <si>
    <t>1 канало-километр трубопровода</t>
  </si>
  <si>
    <t>ТЕР Московской обл., 34-02-003-1, приказ Минстроя России №675/пр от 28.02.2017 № 260/пр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</si>
  <si>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</si>
  <si>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</si>
  <si>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</si>
  <si>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</si>
  <si>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</si>
  <si>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</si>
  <si>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15,1</t>
  </si>
  <si>
    <t>507-0546</t>
  </si>
  <si>
    <t>Трубы полиэтиленовые низкого давления (ПНД) с наружным диаметром 110 мм</t>
  </si>
  <si>
    <t>ТССЦ Московской обл., 507-0546, приказ Минстроя России №675/пр от 28.02.2017 № 258/пр</t>
  </si>
  <si>
    <t>507-0580</t>
  </si>
  <si>
    <t>Трубы напорные из полиэтилена низкого давления среднелегкого типа, наружным диаметром 315 мм</t>
  </si>
  <si>
    <t>10 м</t>
  </si>
  <si>
    <t>ТССЦ Московской обл., 507-0580,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</si>
  <si>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</si>
  <si>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</si>
  <si>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</si>
  <si>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16</t>
  </si>
  <si>
    <t>КА 447</t>
  </si>
  <si>
    <t>Труба НПВХ ГОСТ 32413-2013 DN 315 SN8</t>
  </si>
  <si>
    <t>6 666,67 +  2% Заг.скл</t>
  </si>
  <si>
    <t>17</t>
  </si>
  <si>
    <t>507-0802</t>
  </si>
  <si>
    <t>Отвод сварной 45° из полиэтилена, тип Т, диаметр 315 мм (ТУ 6-19-218-86)</t>
  </si>
  <si>
    <t>ТССЦ Московской обл., 507-0802, приказ Минстроя России №675/пр от 28.02.2017 № 258/пр</t>
  </si>
  <si>
    <t>01-01-016-2</t>
  </si>
  <si>
    <t>Работа на отвале, группа грунтов 2-3</t>
  </si>
  <si>
    <t>ТЕР Московской обл., 01-01-016-2, приказ Минстроя России №675/пр от 28.02.2017 № 260/пр</t>
  </si>
  <si>
    <t>408-0015</t>
  </si>
  <si>
    <t>Щебень из природного камня для строительных работ марка 800, фракция 20-40 мм</t>
  </si>
  <si>
    <t>ТССЦ Московской обл., 408-0015, приказ Минстроя России №675/пр от 28.02.2017 № 257/пр</t>
  </si>
  <si>
    <t>18</t>
  </si>
  <si>
    <t>19</t>
  </si>
  <si>
    <t>м37-01-001-6</t>
  </si>
  <si>
    <t>Монтаж оборудования без механизмов на открытой площадке, масса оборудования 1,5 т</t>
  </si>
  <si>
    <t>ТЕРм Московской обл., м37-01-001-6, приказ Минстроя России №675/пр от 28.02.2017 № 259/пр</t>
  </si>
  <si>
    <t>Монтажные работы</t>
  </si>
  <si>
    <t>Оборудование общего назначения</t>
  </si>
  <si>
    <t>мФЕР-37</t>
  </si>
  <si>
    <t>Пр/812-079.0-1</t>
  </si>
  <si>
    <t>Пр/774-079.0</t>
  </si>
  <si>
    <t>20</t>
  </si>
  <si>
    <t>КА 445</t>
  </si>
  <si>
    <t>Резервуар для сбора воды Armoplast HE-35-2400/масса 1310кг-1шт</t>
  </si>
  <si>
    <t>1 250 000 +  3% Трансп +  1,2% Заг.скл</t>
  </si>
  <si>
    <t>1,2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</si>
  <si>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</si>
  <si>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</si>
  <si>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</si>
  <si>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</si>
  <si>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</si>
  <si>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</si>
  <si>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</si>
  <si>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</si>
  <si>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</si>
  <si>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</si>
  <si>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</si>
  <si>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</si>
  <si>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</si>
  <si>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</si>
  <si>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</si>
  <si>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</si>
  <si>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</si>
  <si>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</si>
  <si>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</si>
  <si>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</si>
  <si>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</si>
  <si>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</si>
  <si>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</si>
  <si>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</si>
  <si>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</si>
  <si>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</si>
  <si>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</si>
  <si>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</si>
  <si>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</si>
  <si>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</si>
  <si>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</si>
  <si>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</si>
  <si>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</si>
  <si>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</si>
  <si>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</si>
  <si>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</si>
  <si>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</si>
  <si>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</si>
  <si>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</si>
  <si>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</si>
  <si>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</si>
  <si>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</si>
  <si>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</si>
  <si>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</si>
  <si>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</si>
  <si>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</si>
  <si>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</si>
  <si>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</si>
  <si>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</si>
  <si>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</si>
  <si>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</si>
  <si>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</si>
  <si>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</si>
  <si>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</si>
  <si>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</si>
  <si>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</si>
  <si>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</si>
  <si>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</si>
  <si>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</si>
  <si>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</si>
  <si>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</si>
  <si>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</si>
  <si>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</si>
  <si>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</si>
  <si>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</si>
  <si>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</si>
  <si>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</si>
  <si>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</si>
  <si>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</si>
  <si>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</si>
  <si>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1-1020-90</t>
  </si>
  <si>
    <t>Рабочий строитель среднего разряда 2</t>
  </si>
  <si>
    <t>чел.-ч</t>
  </si>
  <si>
    <t>Затраты труда машинистов</t>
  </si>
  <si>
    <t>чел.час</t>
  </si>
  <si>
    <t>060248</t>
  </si>
  <si>
    <t>ТСЭМ Московской обл., 060248,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</si>
  <si>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0,65 м3</t>
  </si>
  <si>
    <t>маш.-ч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</si>
  <si>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</si>
  <si>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</si>
  <si>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</si>
  <si>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1-1028-90</t>
  </si>
  <si>
    <t>Рабочий строитель среднего разряда 2,8</t>
  </si>
  <si>
    <t>060247</t>
  </si>
  <si>
    <t>ТСЭМ Московской обл., 060247,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</si>
  <si>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0,5 м3</t>
  </si>
  <si>
    <t>400052</t>
  </si>
  <si>
    <t>ТСЭМ Московской обл., 400052, приказ Минстроя России №675/пр от 28.02.2017 № 264/пр</t>
  </si>
  <si>
    <t>Автомобиль-самосвал, грузоподъемность до 10 т</t>
  </si>
  <si>
    <t>1-1025-90</t>
  </si>
  <si>
    <t>Рабочий строитель среднего разряда 2,5</t>
  </si>
  <si>
    <t>031812</t>
  </si>
  <si>
    <t>ТСЭМ Московской обл., 031812, приказ Минстроя России №675/пр от 28.02.2017 № 264/пр</t>
  </si>
  <si>
    <t>Погрузчики одноковшовые универсальные фронтальные пневмоколесные 3 т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</si>
  <si>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</si>
  <si>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</si>
  <si>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</si>
  <si>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</si>
  <si>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</si>
  <si>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</si>
  <si>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408-0141</t>
  </si>
  <si>
    <t>ТССЦ Московской обл., 408-0141, приказ Минстроя России №675/пр от 28.02.2017 № 257/пр</t>
  </si>
  <si>
    <t>Песок природный для строительных растворов средний</t>
  </si>
  <si>
    <t>411-0001</t>
  </si>
  <si>
    <t>ТССЦ Московской обл., 411-0001, приказ Минстроя России №675/пр от 28.02.2017 № 257/пр</t>
  </si>
  <si>
    <t>Вода</t>
  </si>
  <si>
    <t>1-1030-90</t>
  </si>
  <si>
    <t>Рабочий строитель среднего разряда 3</t>
  </si>
  <si>
    <t>020129</t>
  </si>
  <si>
    <t>ТСЭМ Московской обл., 020129, приказ Минстроя России №675/пр от 28.02.2017 № 264/пр</t>
  </si>
  <si>
    <t>Краны башенные при работе на других видах строительства 8 т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</si>
  <si>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</si>
  <si>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</si>
  <si>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</si>
  <si>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030101</t>
  </si>
  <si>
    <t>ТСЭМ Московской обл., 030101, приказ Минстроя России №675/пр от 28.02.2017 № 264/пр</t>
  </si>
  <si>
    <t>Автопогрузчики 5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</si>
  <si>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</si>
  <si>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</si>
  <si>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</si>
  <si>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111100</t>
  </si>
  <si>
    <t>ТСЭМ Московской обл., 111100, приказ Минстроя России №675/пр от 28.02.2017 № 264/пр</t>
  </si>
  <si>
    <t>Вибратор глубинный</t>
  </si>
  <si>
    <t>331532</t>
  </si>
  <si>
    <t>ТСЭМ Московской обл., 331532, приказ Минстроя России №675/пр от 28.02.2017 № 264/пр</t>
  </si>
  <si>
    <t>Пила цепная электрическая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</si>
  <si>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</si>
  <si>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</si>
  <si>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</si>
  <si>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101-0797</t>
  </si>
  <si>
    <t>ТССЦ Московской обл., 101-0797, приказ Минстроя России №675/пр от 28.02.2017 № 254/пр</t>
  </si>
  <si>
    <t>Проволока горячекатаная в мотках, диаметром 6,3-6,5 мм</t>
  </si>
  <si>
    <t>101-1513</t>
  </si>
  <si>
    <t>ТССЦ Московской обл., 101-1513, приказ Минстроя России №675/пр от 28.02.2017 № 254/пр</t>
  </si>
  <si>
    <t>Электроды диаметром 4 мм Э42</t>
  </si>
  <si>
    <t>101-1668</t>
  </si>
  <si>
    <t>ТССЦ Московской обл., 101-1668, приказ Минстроя России №675/пр от 28.02.2017 № 254/пр</t>
  </si>
  <si>
    <t>Рогожа</t>
  </si>
  <si>
    <t>м2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</si>
  <si>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</si>
  <si>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</si>
  <si>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</si>
  <si>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102-0061</t>
  </si>
  <si>
    <t>ТССЦ Московской обл., 102-0061, приказ Минстроя России №675/пр от 28.02.2017 № 254/пр</t>
  </si>
  <si>
    <t>Доски обрезные хвойных пород длиной 4-6,5 м, шириной 75-150 мм, толщиной 44 мм и более, III сорта</t>
  </si>
  <si>
    <t>203-0512</t>
  </si>
  <si>
    <t>ТССЦ Московской обл., 203-0512, приказ Минстроя России №675/пр от 28.02.2017 № 255/пр</t>
  </si>
  <si>
    <t>Щиты из досок толщиной 40 мм</t>
  </si>
  <si>
    <t>405-0253</t>
  </si>
  <si>
    <t>ТССЦ Московской обл., 405-0253, приказ Минстроя России №675/пр от 28.02.2017 № 257/пр</t>
  </si>
  <si>
    <t>Известь строительная негашеная комовая, сорт I</t>
  </si>
  <si>
    <t>111301</t>
  </si>
  <si>
    <t>ТСЭМ Московской обл., 111301, приказ Минстроя России №675/пр от 28.02.2017 № 264/пр</t>
  </si>
  <si>
    <t>Вибратор поверхностный</t>
  </si>
  <si>
    <t>1-1035-90</t>
  </si>
  <si>
    <t>Рабочий строитель среднего разряда 3,5</t>
  </si>
  <si>
    <t>021143</t>
  </si>
  <si>
    <t>ТСЭМ Московской обл., 021143, приказ Минстроя России №675/пр от 28.02.2017 № 264/пр</t>
  </si>
  <si>
    <t>Краны на автомобильном ходу при работе на других видах строительства 16 т</t>
  </si>
  <si>
    <t>021243</t>
  </si>
  <si>
    <t>ТСЭМ Московской обл., 021243, приказ Минстроя России №675/пр от 28.02.2017 № 264/пр</t>
  </si>
  <si>
    <t>Краны на гусеничном ходу при работе на других видах строительства до 16 т</t>
  </si>
  <si>
    <t>101-0782</t>
  </si>
  <si>
    <t>ТССЦ Московской обл., 101-0782, приказ Минстроя России №675/пр от 28.02.2017 № 254/пр</t>
  </si>
  <si>
    <t>Поковки из квадратных заготовок, масса 1,8 кг</t>
  </si>
  <si>
    <t>402-0004</t>
  </si>
  <si>
    <t>ТССЦ Московской обл., 402-0004, приказ Минстроя России №675/пр от 28.02.2017 № 257/пр</t>
  </si>
  <si>
    <t>Раствор готовый кладочный цементный марки 100</t>
  </si>
  <si>
    <t>1-1032-90</t>
  </si>
  <si>
    <t>Рабочий строитель среднего разряда 3,2</t>
  </si>
  <si>
    <t>040102</t>
  </si>
  <si>
    <t>ТСЭМ Московской обл., 040102, приказ Минстроя России №675/пр от 28.02.2017 № 264/пр</t>
  </si>
  <si>
    <t>Электростанции передвижные 4 кВт</t>
  </si>
  <si>
    <t>331103</t>
  </si>
  <si>
    <t>ТСЭМ Московской обл., 331103, приказ Минстроя России №675/пр от 28.02.2017 № 264/пр</t>
  </si>
  <si>
    <t>Трамбовки электрические</t>
  </si>
  <si>
    <t>102-0025</t>
  </si>
  <si>
    <t>ТССЦ Московской обл., 102-0025, приказ Минстроя России №675/пр от 28.02.2017 № 254/пр</t>
  </si>
  <si>
    <t>Бруски обрезные хвойных пород длиной 4-6,5 м, шириной 75-150 мм, толщиной 40-75 мм, III сорта</t>
  </si>
  <si>
    <t>401-0003</t>
  </si>
  <si>
    <t>ТССЦ Московской обл., 401-0003, приказ Минстроя России №675/пр от 28.02.2017 № 257/пр</t>
  </si>
  <si>
    <t>Бетон тяжелый, класс В7,5 (М100)</t>
  </si>
  <si>
    <t>402-0002</t>
  </si>
  <si>
    <t>ТССЦ Московской обл., 402-0002, приказ Минстроя России №675/пр от 28.02.2017 № 257/пр</t>
  </si>
  <si>
    <t>Раствор готовый кладочный цементный марки 50</t>
  </si>
  <si>
    <t>1-1039-90</t>
  </si>
  <si>
    <t>Рабочий строитель среднего разряда 3,9</t>
  </si>
  <si>
    <t>121011</t>
  </si>
  <si>
    <t>ТСЭМ Московской обл., 121011, приказ Минстроя России №675/пр от 28.02.2017 № 264/пр</t>
  </si>
  <si>
    <t>Котлы битумные передвижные 400 л</t>
  </si>
  <si>
    <t>101-0073</t>
  </si>
  <si>
    <t>ТССЦ Московской обл., 101-0073, приказ Минстроя России №675/пр от 28.02.2017 № 254/пр</t>
  </si>
  <si>
    <t>Битумы нефтяные строительные марки БН-90/10</t>
  </si>
  <si>
    <t>101-0322</t>
  </si>
  <si>
    <t>ТССЦ Московской обл., 101-0322, приказ Минстроя России №675/пр от 28.02.2017 № 254/пр</t>
  </si>
  <si>
    <t>Керосин для технических целей марок КТ-1, КТ-2</t>
  </si>
  <si>
    <t>101-0594</t>
  </si>
  <si>
    <t>ТССЦ Московской обл., 101-0594, приказ Минстроя России №675/пр от 28.02.2017 № 254/пр</t>
  </si>
  <si>
    <t>Мастика битумная кровельная горячая</t>
  </si>
  <si>
    <t>101-1757</t>
  </si>
  <si>
    <t>ТССЦ Московской обл., 101-1757, приказ Минстроя России №675/пр от 28.02.2017 № 254/пр</t>
  </si>
  <si>
    <t>Ветошь</t>
  </si>
  <si>
    <t>кг</t>
  </si>
  <si>
    <t>1-1033-90</t>
  </si>
  <si>
    <t>Рабочий строитель среднего разряда 3,3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</si>
  <si>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</si>
  <si>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</si>
  <si>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</si>
  <si>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201-0774</t>
  </si>
  <si>
    <t>ТССЦ Московской обл., 201-0774, приказ Минстроя России №675/пр от 28.02.2017 № 255/пр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</si>
  <si>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</si>
  <si>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402-0078</t>
  </si>
  <si>
    <t>ТССЦ Московской обл., 402-0078, приказ Минстроя России №675/пр от 28.02.2017 № 257/пр</t>
  </si>
  <si>
    <t>Раствор готовый отделочный тяжелый, цементный 1:3</t>
  </si>
  <si>
    <t>1-1031-90</t>
  </si>
  <si>
    <t>Рабочий строитель среднего разряда 3,1</t>
  </si>
  <si>
    <t>401-0007</t>
  </si>
  <si>
    <t>ТССЦ Московской обл., 401-0007, приказ Минстроя России №675/пр от 28.02.2017 № 257/пр</t>
  </si>
  <si>
    <t>Бетон тяжелый, класс В20 (М250)</t>
  </si>
  <si>
    <t>1-1029-90</t>
  </si>
  <si>
    <t>Рабочий строитель среднего разряда 2,9</t>
  </si>
  <si>
    <t>101-0070</t>
  </si>
  <si>
    <t>ТССЦ Московской обл., 101-0070, приказ Минстроя России №675/пр от 28.02.2017 № 254/пр</t>
  </si>
  <si>
    <t>Бензин автомобильный АИ-98, АИ-95 «Экстра», АИ-93</t>
  </si>
  <si>
    <t>102-0097</t>
  </si>
  <si>
    <t>ТССЦ Московской обл., 102-0097, приказ Минстроя России №675/пр от 28.02.2017 № 254/пр</t>
  </si>
  <si>
    <t>Брусья необрезные хвойных пород длиной 2-3,75 м, все ширины, толщиной 100-125 мм, III сорта</t>
  </si>
  <si>
    <t>400051</t>
  </si>
  <si>
    <t>ТСЭМ Московской обл., 400051, приказ Минстроя России №675/пр от 28.02.2017 № 264/пр</t>
  </si>
  <si>
    <t>Автомобиль-самосвал, грузоподъемность до 7 т</t>
  </si>
  <si>
    <t>1-2036-90</t>
  </si>
  <si>
    <t>Рабочий монтажник среднего разряда 3,6</t>
  </si>
  <si>
    <t>021201</t>
  </si>
  <si>
    <t>ТСЭМ Московской обл., 021201, приказ Минстроя России №675/пр от 28.02.2017 № 264/пр</t>
  </si>
  <si>
    <t>Краны на гусеничном ходу при работе на монтаже технологического оборудования до 16 т</t>
  </si>
  <si>
    <t>021401</t>
  </si>
  <si>
    <t>ТСЭМ Московской обл., 021401, приказ Минстроя России №675/пр от 28.02.2017 № 264/пр</t>
  </si>
  <si>
    <t>Краны на пневмоколесном ходу при работе на монтаже технологического оборудования 16 т</t>
  </si>
  <si>
    <t>040504</t>
  </si>
  <si>
    <t>ТСЭМ Московской обл., 040504, приказ Минстроя России №675/пр от 28.02.2017 № 264/пр</t>
  </si>
  <si>
    <t>Аппарат для газовой сварки и резки</t>
  </si>
  <si>
    <t>330301</t>
  </si>
  <si>
    <t>ТСЭМ Московской обл., 330301, приказ Минстроя России №675/пр от 28.02.2017 № 264/пр</t>
  </si>
  <si>
    <t>Машины шлифовальные электрические</t>
  </si>
  <si>
    <t>101-0324</t>
  </si>
  <si>
    <t>ТССЦ Московской обл., 101-0324, приказ Минстроя России №675/пр от 28.02.2017 № 254/пр</t>
  </si>
  <si>
    <t>Кислород технический газообразный</t>
  </si>
  <si>
    <t>101-1518</t>
  </si>
  <si>
    <t>ТССЦ Московской обл., 101-1518, приказ Минстроя России №675/пр от 28.02.2017 № 254/пр</t>
  </si>
  <si>
    <t>Электроды диаметром 4 мм Э50А</t>
  </si>
  <si>
    <t>101-1671</t>
  </si>
  <si>
    <t>ТССЦ Московской обл., 101-1671, приказ Минстроя России №675/пр от 28.02.2017 № 254/пр</t>
  </si>
  <si>
    <t>Поковки простые строительные /скобы, закрепы, хомуты и т,п,/ массой до 1,6 кг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</si>
  <si>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</si>
  <si>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</si>
  <si>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</si>
  <si>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105-0071</t>
  </si>
  <si>
    <t>ТССЦ Московской обл., 105-0071, приказ Минстроя России №675/пр от 28.02.2017 № 254/пр</t>
  </si>
  <si>
    <t>Шпалы непропитанные для железных дорог 1 тип</t>
  </si>
  <si>
    <t>201-0835</t>
  </si>
  <si>
    <t>ТССЦ Московской обл., 201-0835, приказ Минстроя России №675/пр от 28.02.2017 № 255/пр</t>
  </si>
  <si>
    <t>Подкладки металлические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</si>
  <si>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</si>
  <si>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</si>
  <si>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</si>
  <si>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</si>
  <si>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401-0061</t>
  </si>
  <si>
    <t>ТССЦ Московской обл., 401-0061, приказ Минстроя России №675/пр от 28.02.2017 № 257/пр</t>
  </si>
  <si>
    <t>Бетон тяжелый, крупность заполнителя 20 мм, класс В3,5 (М50)</t>
  </si>
  <si>
    <t>403-9022</t>
  </si>
  <si>
    <t>ТССЦ Московской обл., 403-9022, приказ Минстроя России №675/пр от 28.02.2017 № 257/пр</t>
  </si>
  <si>
    <t>Конструкции сборные железобетонные</t>
  </si>
  <si>
    <t>101-9058</t>
  </si>
  <si>
    <t>ТССЦ Московской обл., 101-9058, приказ Минстроя России №675/пр от 28.02.2017 № 254/пр</t>
  </si>
  <si>
    <t>Люки чугунные</t>
  </si>
  <si>
    <t>*1,20</t>
  </si>
  <si>
    <t>421/пр_2020_прил.10_т.1_п.4_гр.3</t>
  </si>
  <si>
    <t>Методика 421/пр (Строительство)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</si>
  <si>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</si>
  <si>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</si>
  <si>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Прил. 1.12, п.3. 36 Наименование: Устройство траншей прямоугольного сечения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</si>
  <si>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</si>
  <si>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</si>
  <si>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</si>
  <si>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</si>
  <si>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</si>
  <si>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</si>
  <si>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</si>
  <si>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</si>
  <si>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</si>
  <si>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</si>
  <si>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</si>
  <si>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</si>
  <si>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</si>
  <si>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</si>
  <si>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</si>
  <si>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</si>
  <si>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</si>
  <si>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</si>
  <si>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</si>
  <si>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</si>
  <si>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</si>
  <si>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</si>
  <si>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</si>
  <si>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</si>
  <si>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</si>
  <si>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</si>
  <si>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</si>
  <si>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</si>
  <si>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</si>
  <si>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</si>
  <si>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</si>
  <si>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</si>
  <si>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</si>
  <si>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</si>
  <si>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</si>
  <si>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</si>
  <si>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</si>
  <si>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</si>
  <si>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</si>
  <si>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</si>
  <si>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Земляные работы  ВОР 248018-2021-ИЛО4.6-ВО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</si>
  <si>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</si>
  <si>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</si>
  <si>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</si>
  <si>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</si>
  <si>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</si>
  <si>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</si>
  <si>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</si>
  <si>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</si>
  <si>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Земляные работы, выполняемые: механизированным способом</t>
  </si>
  <si>
    <t>%</t>
  </si>
  <si>
    <t>СП Земляные работы, выполняемые: механизированным способом</t>
  </si>
  <si>
    <t>Всего по позиции</t>
  </si>
  <si>
    <t>=</t>
  </si>
  <si>
    <t>НР Земляные работы, выполняемые: ручным способом</t>
  </si>
  <si>
    <t>СП Земляные работы, выполняемые: ручным способом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</si>
  <si>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</si>
  <si>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</si>
  <si>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</si>
  <si>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</si>
  <si>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</si>
  <si>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</si>
  <si>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</si>
  <si>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</si>
  <si>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</si>
  <si>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</si>
  <si>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</si>
  <si>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</si>
  <si>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</si>
  <si>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</si>
  <si>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</si>
  <si>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</si>
  <si>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</si>
  <si>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</si>
  <si>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</si>
  <si>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</si>
  <si>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</si>
  <si>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</si>
  <si>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</si>
  <si>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</si>
  <si>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</si>
  <si>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</si>
  <si>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</si>
  <si>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 2. Строительные работы</t>
  </si>
  <si>
    <t>НР Конструкции из кирпича и блоков</t>
  </si>
  <si>
    <t>СП Конструкции из кирпича и блоков</t>
  </si>
  <si>
    <t>8.1</t>
  </si>
  <si>
    <t>Исключен
Горячекатаная арматурная сталь класса А-I, А-II, А-III</t>
  </si>
  <si>
    <t>8.2</t>
  </si>
  <si>
    <t>Исключен
Бетон тяжелый, крупность заполнителя 20 мм, класс В15 (М200)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</si>
  <si>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</si>
  <si>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</si>
  <si>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t>12.1</t>
  </si>
  <si>
    <t>12.2</t>
  </si>
  <si>
    <t>12.3</t>
  </si>
  <si>
    <t>Исключен
Кольца для колодцев сборные железобетонные диаметром 700 мм</t>
  </si>
  <si>
    <t>12.4</t>
  </si>
  <si>
    <t>Исключен
Кольца для колодцев сборные железобетонные диаметром 1500 мм</t>
  </si>
  <si>
    <t>12.5</t>
  </si>
  <si>
    <t>Исключен
Плиты железобетонные покрытий, перекрытий и днищ</t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</si>
  <si>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</si>
  <si>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</si>
  <si>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r>
      <t>Колодец ДК-4.3</t>
    </r>
    <r>
      <rPr>
        <i/>
        <sz val="11"/>
        <rFont val="Arial"/>
        <family val="2"/>
        <charset val="204"/>
      </rPr>
      <t xml:space="preserve">
161 500,00 = 158 333,33 +  2% Заг.скл</t>
    </r>
  </si>
  <si>
    <t>15.1</t>
  </si>
  <si>
    <t>Исключен
Трубы полиэтиленовые низкого давления (ПНД) с наружным диаметром 110 мм</t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</si>
  <si>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</si>
  <si>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</si>
  <si>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r>
      <t>Труба НПВХ ГОСТ 32413-2013 DN 315 SN8</t>
    </r>
    <r>
      <rPr>
        <i/>
        <sz val="11"/>
        <rFont val="Arial"/>
        <family val="2"/>
        <charset val="204"/>
      </rPr>
      <t xml:space="preserve">
6 800,00 = 6 666,67 +  2% Заг.скл</t>
    </r>
  </si>
  <si>
    <t>НР Оборудование общего назначения</t>
  </si>
  <si>
    <t>СП Оборудование общего назначения</t>
  </si>
  <si>
    <r>
      <t>Резервуар для сбора воды Armoplast HE-35-2400/масса 1310кг-1шт</t>
    </r>
    <r>
      <rPr>
        <i/>
        <sz val="11"/>
        <rFont val="Arial"/>
        <family val="2"/>
        <charset val="204"/>
      </rPr>
      <t xml:space="preserve">
1 302 950,00 = 1 250 000 +  3% Трансп +  1,2% Заг.скл</t>
    </r>
  </si>
  <si>
    <t>Итого прямые затраты по разделу 2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</si>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</sst>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166" fontId="24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167" fontId="25" fillId="0" borderId="2" xfId="0" applyNumberFormat="1" applyFont="1" applyBorder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167" fontId="25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166" fontId="25" fillId="0" borderId="2" xfId="0" applyNumberFormat="1" applyFont="1" applyBorder="1" applyAlignment="1">
      <alignment horizontal="right" vertical="top"/>
    </xf>
    <xf numFmtId="167" fontId="25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6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B302E-BEA6-4ABD-8851-C4F481BB0854}">
  <sheetPr>
    <pageSetUpPr fitToPage="1"/>
  </sheetPr>
  <dimension ref="A1:CO363"/>
  <sheetViews>
    <sheetView tabSelected="1" zoomScaleNormal="100" workbookViewId="0">
      <selection activeCell="A222" sqref="A2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595</v>
      </c>
      <c r="B2" s="11"/>
      <c r="C2" s="11"/>
      <c r="D2" s="11"/>
      <c r="E2" s="11"/>
      <c r="F2" s="13" t="s">
        <v>632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596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597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598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599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600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601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602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06-01-01 Водоотведение 248017-2021-ИЛО4.6-ВО (ОК)!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603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06-01-01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Водоотведение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604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605</v>
      </c>
      <c r="B29" s="14"/>
      <c r="C29" s="29" t="s">
        <v>633</v>
      </c>
      <c r="D29" s="14" t="s">
        <v>606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607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608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634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609</v>
      </c>
      <c r="B36" s="24"/>
      <c r="C36" s="110">
        <f>C39+C40+C41+C42</f>
        <v>2352.84</v>
      </c>
      <c r="D36" s="109">
        <f>D39+D40+D41+D42</f>
        <v>266.32</v>
      </c>
      <c r="E36" s="36"/>
      <c r="F36" s="14" t="s">
        <v>610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10"/>
      <c r="D37" s="110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611</v>
      </c>
      <c r="C38" s="112"/>
      <c r="D38" s="111"/>
      <c r="E38" s="39"/>
      <c r="F38" s="14"/>
      <c r="G38" s="14" t="s">
        <v>612</v>
      </c>
      <c r="H38" s="24"/>
      <c r="I38" s="112">
        <f>ROUND(SUM(AR50:AR356)/1000, 2)</f>
        <v>84.6</v>
      </c>
      <c r="J38" s="112">
        <f>ROUND((SUM(S50:S356))/1000, 2)</f>
        <v>1.66</v>
      </c>
      <c r="K38" s="14" t="s">
        <v>610</v>
      </c>
      <c r="L38" s="24"/>
    </row>
    <row r="39" spans="1:12" ht="14.25" customHeight="1" x14ac:dyDescent="0.2">
      <c r="A39" s="24"/>
      <c r="B39" s="35" t="s">
        <v>613</v>
      </c>
      <c r="C39" s="110">
        <f>ROUND((Source!P211)/1000, 2)</f>
        <v>2294</v>
      </c>
      <c r="D39" s="109">
        <f>ROUND((SUM(BH50:BH356)+SUMIF(CD50:CD356, 1, AG50:AG356)+SUMIF(CD50:CD356, 1, AF50:AF356))/1000, 2)</f>
        <v>262.77</v>
      </c>
      <c r="E39" s="36"/>
      <c r="F39" s="14" t="s">
        <v>610</v>
      </c>
      <c r="G39" s="14" t="s">
        <v>614</v>
      </c>
      <c r="H39" s="24"/>
      <c r="I39" s="14"/>
      <c r="J39" s="113">
        <f>Source!P216</f>
        <v>197.425962</v>
      </c>
      <c r="K39" s="14" t="s">
        <v>615</v>
      </c>
      <c r="L39" s="24"/>
    </row>
    <row r="40" spans="1:12" ht="14.25" customHeight="1" x14ac:dyDescent="0.2">
      <c r="A40" s="24"/>
      <c r="B40" s="35" t="s">
        <v>616</v>
      </c>
      <c r="C40" s="110">
        <f>ROUND((Source!P212)/1000, 2)</f>
        <v>58.84</v>
      </c>
      <c r="D40" s="109">
        <f>ROUND((SUM(BI50:BI356)+SUMIF(CD50:CD356, 2, AG50:AG356)+SUMIF(CD50:CD356, 2, AF50:AF356))/1000, 2)</f>
        <v>3.55</v>
      </c>
      <c r="E40" s="36"/>
      <c r="F40" s="14" t="s">
        <v>610</v>
      </c>
      <c r="G40" s="14" t="s">
        <v>617</v>
      </c>
      <c r="H40" s="24"/>
      <c r="I40" s="14"/>
      <c r="J40" s="113">
        <f>Source!P217</f>
        <v>34.938801599999998</v>
      </c>
      <c r="K40" s="14" t="s">
        <v>615</v>
      </c>
      <c r="L40" s="24"/>
    </row>
    <row r="41" spans="1:12" ht="14.25" customHeight="1" x14ac:dyDescent="0.2">
      <c r="A41" s="24"/>
      <c r="B41" s="35" t="s">
        <v>618</v>
      </c>
      <c r="C41" s="110">
        <f>ROUND((Source!P203)/1000, 2)</f>
        <v>0</v>
      </c>
      <c r="D41" s="109">
        <f>ROUND((SUM(BJ50:BJ356)+SUM(AH50:AH356))/1000, 2)</f>
        <v>0</v>
      </c>
      <c r="E41" s="36"/>
      <c r="F41" s="14" t="s">
        <v>610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619</v>
      </c>
      <c r="C42" s="110">
        <f>ROUND((Source!P213)/1000, 2)</f>
        <v>0</v>
      </c>
      <c r="D42" s="109">
        <f>ROUND((SUM(BL50:BL356)+SUMIF(CD50:CD356, 4, AG50:AG356)+SUM(BM50:BM356)+SUM(BN50:BN356)+SUMIF(CD50:CD356, 4, AF50:AF356))/1000, 2)</f>
        <v>0</v>
      </c>
      <c r="E42" s="40"/>
      <c r="F42" s="14" t="s">
        <v>610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620</v>
      </c>
      <c r="B44" s="45" t="s">
        <v>621</v>
      </c>
      <c r="C44" s="45" t="s">
        <v>622</v>
      </c>
      <c r="D44" s="45" t="s">
        <v>623</v>
      </c>
      <c r="E44" s="43" t="s">
        <v>624</v>
      </c>
      <c r="F44" s="42"/>
      <c r="G44" s="49"/>
      <c r="H44" s="43" t="s">
        <v>625</v>
      </c>
      <c r="I44" s="42"/>
      <c r="J44" s="57"/>
      <c r="K44" s="54" t="s">
        <v>626</v>
      </c>
      <c r="L44" s="45" t="s">
        <v>627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628</v>
      </c>
      <c r="F48" s="60" t="s">
        <v>629</v>
      </c>
      <c r="G48" s="61" t="s">
        <v>630</v>
      </c>
      <c r="H48" s="60" t="s">
        <v>628</v>
      </c>
      <c r="I48" s="60" t="s">
        <v>629</v>
      </c>
      <c r="J48" s="62" t="s">
        <v>631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635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82" ht="57" x14ac:dyDescent="0.2">
      <c r="A52" s="67" t="s">
        <v>21</v>
      </c>
      <c r="B52" s="68" t="str">
        <f>Source!F29</f>
        <v>01-01-013-8</v>
      </c>
      <c r="C52" s="68" t="str">
        <f>Source!G29</f>
        <v>Разработка грунта с погрузкой на автомобили-самосвалы экскаваторами с ковшом вместимостью 0,65 (0,5-1) м3, группа грунтов 2</v>
      </c>
      <c r="D52" s="69" t="str">
        <f>Source!H29</f>
        <v>1000 м3 грунта</v>
      </c>
      <c r="E52" s="70">
        <f>Source!K29</f>
        <v>0.304095</v>
      </c>
      <c r="F52" s="70"/>
      <c r="G52" s="70">
        <f>Source!I29</f>
        <v>0.304095</v>
      </c>
      <c r="H52" s="72"/>
      <c r="I52" s="71"/>
      <c r="J52" s="72"/>
      <c r="K52" s="71"/>
      <c r="L52" s="73"/>
    </row>
    <row r="53" spans="1:82" x14ac:dyDescent="0.2">
      <c r="C53" s="74" t="str">
        <f>"Объем: "&amp;Source!I29&amp;"=(320,1)/"&amp;"1000*"&amp;"0,95"</f>
        <v>Объем: 0,304095=(320,1)/1000*0,95</v>
      </c>
    </row>
    <row r="54" spans="1:82" ht="14.25" x14ac:dyDescent="0.2">
      <c r="A54" s="68"/>
      <c r="B54" s="71">
        <v>1</v>
      </c>
      <c r="C54" s="68" t="s">
        <v>636</v>
      </c>
      <c r="D54" s="69"/>
      <c r="E54" s="70"/>
      <c r="F54" s="70"/>
      <c r="G54" s="70"/>
      <c r="H54" s="72">
        <f>Source!AO29</f>
        <v>89</v>
      </c>
      <c r="I54" s="71"/>
      <c r="J54" s="72">
        <f>ROUND(Source!AF29*Source!I29, 2)</f>
        <v>27.06</v>
      </c>
      <c r="K54" s="71">
        <f>IF(Source!BA29&lt;&gt; 0, Source!BA29, 1)</f>
        <v>50.93</v>
      </c>
      <c r="L54" s="73">
        <f>Source!S29</f>
        <v>1378</v>
      </c>
    </row>
    <row r="55" spans="1:82" ht="14.25" x14ac:dyDescent="0.2">
      <c r="A55" s="68"/>
      <c r="B55" s="71">
        <v>2</v>
      </c>
      <c r="C55" s="68" t="s">
        <v>637</v>
      </c>
      <c r="D55" s="69"/>
      <c r="E55" s="70"/>
      <c r="F55" s="70"/>
      <c r="G55" s="70"/>
      <c r="H55" s="72">
        <f>Source!AM29</f>
        <v>3801.2</v>
      </c>
      <c r="I55" s="71"/>
      <c r="J55" s="72">
        <f>ROUND((((Source!ET29)-(Source!EU29))+Source!AE29)*Source!I29, 2)</f>
        <v>1155.93</v>
      </c>
      <c r="K55" s="71">
        <f>IF(Source!BB29&lt;&gt; 0, Source!BB29, 1)</f>
        <v>13.49</v>
      </c>
      <c r="L55" s="73">
        <f>Source!Q29</f>
        <v>15593</v>
      </c>
    </row>
    <row r="56" spans="1:82" ht="14.25" x14ac:dyDescent="0.2">
      <c r="A56" s="68"/>
      <c r="B56" s="71">
        <v>3</v>
      </c>
      <c r="C56" s="68" t="s">
        <v>638</v>
      </c>
      <c r="D56" s="69"/>
      <c r="E56" s="70"/>
      <c r="F56" s="70"/>
      <c r="G56" s="70"/>
      <c r="H56" s="72">
        <f>Source!AN29</f>
        <v>446.72</v>
      </c>
      <c r="I56" s="71"/>
      <c r="J56" s="75">
        <f>ROUND(Source!AE29*Source!I29, 2)</f>
        <v>135.85</v>
      </c>
      <c r="K56" s="71">
        <f>IF(Source!BS29&lt;&gt; 0, Source!BS29, 1)</f>
        <v>50.93</v>
      </c>
      <c r="L56" s="76">
        <f>Source!R29</f>
        <v>6919</v>
      </c>
    </row>
    <row r="57" spans="1:82" ht="14.25" x14ac:dyDescent="0.2">
      <c r="A57" s="68"/>
      <c r="B57" s="71">
        <v>4</v>
      </c>
      <c r="C57" s="68" t="s">
        <v>639</v>
      </c>
      <c r="D57" s="69"/>
      <c r="E57" s="70"/>
      <c r="F57" s="70"/>
      <c r="G57" s="70"/>
      <c r="H57" s="72">
        <f>Source!AL29</f>
        <v>4.34</v>
      </c>
      <c r="I57" s="71"/>
      <c r="J57" s="72">
        <f>ROUND(Source!AC29*Source!I29, 2)</f>
        <v>1.32</v>
      </c>
      <c r="K57" s="71">
        <f>IF(Source!BC29&lt;&gt; 0, Source!BC29, 1)</f>
        <v>24.42</v>
      </c>
      <c r="L57" s="73">
        <f>Source!P29</f>
        <v>32</v>
      </c>
    </row>
    <row r="58" spans="1:82" ht="14.25" x14ac:dyDescent="0.2">
      <c r="A58" s="68"/>
      <c r="B58" s="68"/>
      <c r="C58" s="68" t="s">
        <v>640</v>
      </c>
      <c r="D58" s="69" t="s">
        <v>615</v>
      </c>
      <c r="E58" s="70">
        <f>Source!AQ29</f>
        <v>11.41</v>
      </c>
      <c r="F58" s="70"/>
      <c r="G58" s="70">
        <f>ROUND(Source!U29, 7)</f>
        <v>3.4697239999999998</v>
      </c>
      <c r="H58" s="72"/>
      <c r="I58" s="71"/>
      <c r="J58" s="72"/>
      <c r="K58" s="71"/>
      <c r="L58" s="73"/>
    </row>
    <row r="59" spans="1:82" ht="14.25" x14ac:dyDescent="0.2">
      <c r="A59" s="68"/>
      <c r="B59" s="68"/>
      <c r="C59" s="77" t="s">
        <v>641</v>
      </c>
      <c r="D59" s="78" t="s">
        <v>615</v>
      </c>
      <c r="E59" s="79">
        <f>Source!AR29</f>
        <v>33.090000000000003</v>
      </c>
      <c r="F59" s="79"/>
      <c r="G59" s="79">
        <f>ROUND(Source!V29, 7)</f>
        <v>10.062503599999999</v>
      </c>
      <c r="H59" s="80"/>
      <c r="I59" s="81"/>
      <c r="J59" s="80"/>
      <c r="K59" s="81"/>
      <c r="L59" s="82"/>
    </row>
    <row r="60" spans="1:82" ht="14.25" x14ac:dyDescent="0.2">
      <c r="A60" s="68"/>
      <c r="B60" s="68"/>
      <c r="C60" s="68" t="s">
        <v>642</v>
      </c>
      <c r="D60" s="69"/>
      <c r="E60" s="70"/>
      <c r="F60" s="70"/>
      <c r="G60" s="70"/>
      <c r="H60" s="72">
        <f>H54+H55+H57</f>
        <v>3894.54</v>
      </c>
      <c r="I60" s="71"/>
      <c r="J60" s="72">
        <f>J54+J55+J57</f>
        <v>1184.31</v>
      </c>
      <c r="K60" s="71"/>
      <c r="L60" s="73">
        <f>L54+L55+L57</f>
        <v>17003</v>
      </c>
    </row>
    <row r="61" spans="1:82" ht="14.25" x14ac:dyDescent="0.2">
      <c r="A61" s="68"/>
      <c r="B61" s="68"/>
      <c r="C61" s="68" t="s">
        <v>643</v>
      </c>
      <c r="D61" s="69"/>
      <c r="E61" s="70"/>
      <c r="F61" s="70"/>
      <c r="G61" s="70"/>
      <c r="H61" s="72"/>
      <c r="I61" s="71"/>
      <c r="J61" s="72">
        <f>SUM(S52:S64)+SUM(T52:T64)+SUM(X52:X64)+SUM(Y52:Y64)+SUM(Z52:Z64)</f>
        <v>162.91</v>
      </c>
      <c r="K61" s="71"/>
      <c r="L61" s="73">
        <f>SUM(AR52:AR64)+SUM(AS52:AS64)+SUM(AT52:AT64)+SUM(AU52:AU64)+SUM(AV52:AV64)</f>
        <v>8297</v>
      </c>
    </row>
    <row r="62" spans="1:82" ht="28.5" x14ac:dyDescent="0.2">
      <c r="A62" s="68"/>
      <c r="B62" s="68" t="s">
        <v>31</v>
      </c>
      <c r="C62" s="68" t="s">
        <v>644</v>
      </c>
      <c r="D62" s="69" t="s">
        <v>645</v>
      </c>
      <c r="E62" s="70">
        <f>Source!BZ29</f>
        <v>92</v>
      </c>
      <c r="F62" s="70"/>
      <c r="G62" s="70">
        <f>Source!AT29</f>
        <v>92</v>
      </c>
      <c r="H62" s="72"/>
      <c r="I62" s="71"/>
      <c r="J62" s="72">
        <f>SUM(AD52:AD64)</f>
        <v>149.88</v>
      </c>
      <c r="K62" s="71"/>
      <c r="L62" s="73">
        <f>SUM(AZ52:AZ64)</f>
        <v>7633</v>
      </c>
    </row>
    <row r="63" spans="1:82" ht="28.5" x14ac:dyDescent="0.2">
      <c r="A63" s="77"/>
      <c r="B63" s="77" t="s">
        <v>32</v>
      </c>
      <c r="C63" s="77" t="s">
        <v>646</v>
      </c>
      <c r="D63" s="78" t="s">
        <v>645</v>
      </c>
      <c r="E63" s="79">
        <f>Source!CA29</f>
        <v>46</v>
      </c>
      <c r="F63" s="79"/>
      <c r="G63" s="79">
        <f>Source!AU29</f>
        <v>46</v>
      </c>
      <c r="H63" s="80"/>
      <c r="I63" s="81"/>
      <c r="J63" s="80">
        <f>SUM(AE52:AE64)</f>
        <v>74.94</v>
      </c>
      <c r="K63" s="81"/>
      <c r="L63" s="82">
        <f>SUM(BA52:BA64)</f>
        <v>3817</v>
      </c>
    </row>
    <row r="64" spans="1:82" ht="15" x14ac:dyDescent="0.2">
      <c r="C64" s="86" t="s">
        <v>647</v>
      </c>
      <c r="D64" s="86"/>
      <c r="E64" s="86"/>
      <c r="F64" s="86"/>
      <c r="G64" s="86"/>
      <c r="H64" s="86"/>
      <c r="I64" s="87">
        <f>J54+J55+J57+J62+J63</f>
        <v>1409.13</v>
      </c>
      <c r="J64" s="87"/>
      <c r="K64" s="88">
        <f>L54+L55+L57+L62+L63</f>
        <v>28453</v>
      </c>
      <c r="L64" s="88"/>
      <c r="O64" s="83">
        <f>J54+J55+J57+J62+J63</f>
        <v>1409.13</v>
      </c>
      <c r="P64" s="83">
        <f>J55</f>
        <v>1155.93</v>
      </c>
      <c r="R64" t="s">
        <v>648</v>
      </c>
      <c r="S64" s="83">
        <f>J54</f>
        <v>27.06</v>
      </c>
      <c r="U64" s="83">
        <f>J54</f>
        <v>27.06</v>
      </c>
      <c r="X64" s="83">
        <f>J56</f>
        <v>135.85</v>
      </c>
      <c r="Z64" t="s">
        <v>648</v>
      </c>
      <c r="AA64" s="83">
        <f>J57</f>
        <v>1.32</v>
      </c>
      <c r="AD64">
        <f>ROUND((Source!AT29/100)*((ROUND(Source!AF29*Source!I29, 2)+ROUND(Source!AE29*Source!I29, 2))), 2)</f>
        <v>149.88</v>
      </c>
      <c r="AE64">
        <f>ROUND((Source!AU29/100)*((ROUND(Source!AF29*Source!I29, 2)+ROUND(Source!AE29*Source!I29, 2))), 2)</f>
        <v>74.94</v>
      </c>
      <c r="AN64" s="84">
        <f>L54+L55+L57+L62+L63</f>
        <v>28453</v>
      </c>
      <c r="AO64" s="84">
        <f>L55</f>
        <v>15593</v>
      </c>
      <c r="AQ64" t="s">
        <v>648</v>
      </c>
      <c r="AR64" s="84">
        <f>L54</f>
        <v>1378</v>
      </c>
      <c r="AT64" s="84">
        <f>L56</f>
        <v>6919</v>
      </c>
      <c r="AV64" t="s">
        <v>648</v>
      </c>
      <c r="AW64" s="84">
        <f>L57</f>
        <v>32</v>
      </c>
      <c r="AZ64">
        <f>Source!X29</f>
        <v>7633</v>
      </c>
      <c r="BA64">
        <f>Source!Y29</f>
        <v>3817</v>
      </c>
      <c r="BH64" s="83">
        <f>J54+J55+J57+J62+J63</f>
        <v>1409.13</v>
      </c>
      <c r="CD64">
        <v>1</v>
      </c>
    </row>
    <row r="65" spans="1:82" ht="71.25" x14ac:dyDescent="0.2">
      <c r="A65" s="67" t="s">
        <v>33</v>
      </c>
      <c r="B65" s="68" t="str">
        <f>Source!F31</f>
        <v>01-02-056-2</v>
      </c>
      <c r="C65" s="68" t="str">
        <f>Source!G31</f>
        <v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v>
      </c>
      <c r="D65" s="69" t="str">
        <f>Source!H31</f>
        <v>100 м3 грунта</v>
      </c>
      <c r="E65" s="70">
        <f>Source!K31</f>
        <v>1.6049999999999998E-2</v>
      </c>
      <c r="F65" s="70"/>
      <c r="G65" s="70">
        <f>Source!I31</f>
        <v>1.6049999999999998E-2</v>
      </c>
      <c r="H65" s="72"/>
      <c r="I65" s="71"/>
      <c r="J65" s="72"/>
      <c r="K65" s="71"/>
      <c r="L65" s="73"/>
    </row>
    <row r="66" spans="1:82" x14ac:dyDescent="0.2">
      <c r="C66" s="74" t="str">
        <f>"Объем: "&amp;Source!I31&amp;"=(32,1)/"&amp;"100*"&amp;"0,05"</f>
        <v>Объем: 0,01605=(32,1)/100*0,05</v>
      </c>
    </row>
    <row r="67" spans="1:82" ht="14.25" x14ac:dyDescent="0.2">
      <c r="A67" s="68"/>
      <c r="B67" s="71">
        <v>1</v>
      </c>
      <c r="C67" s="68" t="s">
        <v>636</v>
      </c>
      <c r="D67" s="69"/>
      <c r="E67" s="70"/>
      <c r="F67" s="70"/>
      <c r="G67" s="70"/>
      <c r="H67" s="72">
        <f>Source!AO31</f>
        <v>1952.54</v>
      </c>
      <c r="I67" s="71"/>
      <c r="J67" s="72">
        <f>ROUND(Source!AF31*Source!I31, 2)</f>
        <v>31.34</v>
      </c>
      <c r="K67" s="71">
        <f>IF(Source!BA31&lt;&gt; 0, Source!BA31, 1)</f>
        <v>50.93</v>
      </c>
      <c r="L67" s="73">
        <f>Source!S31</f>
        <v>1596</v>
      </c>
    </row>
    <row r="68" spans="1:82" ht="14.25" x14ac:dyDescent="0.2">
      <c r="A68" s="68"/>
      <c r="B68" s="68"/>
      <c r="C68" s="77" t="s">
        <v>640</v>
      </c>
      <c r="D68" s="78" t="s">
        <v>615</v>
      </c>
      <c r="E68" s="79">
        <f>Source!AQ31</f>
        <v>233</v>
      </c>
      <c r="F68" s="79"/>
      <c r="G68" s="79">
        <f>ROUND(Source!U31, 7)</f>
        <v>3.7396500000000001</v>
      </c>
      <c r="H68" s="80"/>
      <c r="I68" s="81"/>
      <c r="J68" s="80"/>
      <c r="K68" s="81"/>
      <c r="L68" s="82"/>
    </row>
    <row r="69" spans="1:82" ht="14.25" x14ac:dyDescent="0.2">
      <c r="A69" s="68"/>
      <c r="B69" s="68"/>
      <c r="C69" s="68" t="s">
        <v>642</v>
      </c>
      <c r="D69" s="69"/>
      <c r="E69" s="70"/>
      <c r="F69" s="70"/>
      <c r="G69" s="70"/>
      <c r="H69" s="72">
        <f>H67</f>
        <v>1952.54</v>
      </c>
      <c r="I69" s="71"/>
      <c r="J69" s="72">
        <f>J67</f>
        <v>31.34</v>
      </c>
      <c r="K69" s="71"/>
      <c r="L69" s="73">
        <f>L67</f>
        <v>1596</v>
      </c>
    </row>
    <row r="70" spans="1:82" ht="14.25" x14ac:dyDescent="0.2">
      <c r="A70" s="68"/>
      <c r="B70" s="68"/>
      <c r="C70" s="68" t="s">
        <v>643</v>
      </c>
      <c r="D70" s="69"/>
      <c r="E70" s="70"/>
      <c r="F70" s="70"/>
      <c r="G70" s="70"/>
      <c r="H70" s="72"/>
      <c r="I70" s="71"/>
      <c r="J70" s="72">
        <f>SUM(S65:S73)+SUM(T65:T73)+SUM(X65:X73)+SUM(Y65:Y73)+SUM(Z65:Z73)</f>
        <v>31.34</v>
      </c>
      <c r="K70" s="71"/>
      <c r="L70" s="73">
        <f>SUM(AR65:AR73)+SUM(AS65:AS73)+SUM(AT65:AT73)+SUM(AU65:AU73)+SUM(AV65:AV73)</f>
        <v>1596</v>
      </c>
    </row>
    <row r="71" spans="1:82" ht="28.5" x14ac:dyDescent="0.2">
      <c r="A71" s="68"/>
      <c r="B71" s="68" t="s">
        <v>39</v>
      </c>
      <c r="C71" s="68" t="s">
        <v>649</v>
      </c>
      <c r="D71" s="69" t="s">
        <v>645</v>
      </c>
      <c r="E71" s="70">
        <f>Source!BZ31</f>
        <v>89</v>
      </c>
      <c r="F71" s="70"/>
      <c r="G71" s="70">
        <f>Source!AT31</f>
        <v>89</v>
      </c>
      <c r="H71" s="72"/>
      <c r="I71" s="71"/>
      <c r="J71" s="72">
        <f>SUM(AD65:AD73)</f>
        <v>27.89</v>
      </c>
      <c r="K71" s="71"/>
      <c r="L71" s="73">
        <f>SUM(AZ65:AZ73)</f>
        <v>1420</v>
      </c>
    </row>
    <row r="72" spans="1:82" ht="28.5" x14ac:dyDescent="0.2">
      <c r="A72" s="77"/>
      <c r="B72" s="77" t="s">
        <v>40</v>
      </c>
      <c r="C72" s="77" t="s">
        <v>650</v>
      </c>
      <c r="D72" s="78" t="s">
        <v>645</v>
      </c>
      <c r="E72" s="79">
        <f>Source!CA31</f>
        <v>40</v>
      </c>
      <c r="F72" s="79"/>
      <c r="G72" s="79">
        <f>Source!AU31</f>
        <v>40</v>
      </c>
      <c r="H72" s="80"/>
      <c r="I72" s="81"/>
      <c r="J72" s="80">
        <f>SUM(AE65:AE73)</f>
        <v>12.54</v>
      </c>
      <c r="K72" s="81"/>
      <c r="L72" s="82">
        <f>SUM(BA65:BA73)</f>
        <v>638</v>
      </c>
    </row>
    <row r="73" spans="1:82" ht="15" x14ac:dyDescent="0.2">
      <c r="C73" s="86" t="s">
        <v>647</v>
      </c>
      <c r="D73" s="86"/>
      <c r="E73" s="86"/>
      <c r="F73" s="86"/>
      <c r="G73" s="86"/>
      <c r="H73" s="86"/>
      <c r="I73" s="87">
        <f>J67+J71+J72</f>
        <v>71.77000000000001</v>
      </c>
      <c r="J73" s="87"/>
      <c r="K73" s="88">
        <f>L67+L71+L72</f>
        <v>3654</v>
      </c>
      <c r="L73" s="88"/>
      <c r="O73" s="83">
        <f>J67+J71+J72</f>
        <v>71.77000000000001</v>
      </c>
      <c r="P73">
        <f>0</f>
        <v>0</v>
      </c>
      <c r="R73" t="s">
        <v>648</v>
      </c>
      <c r="S73" s="83">
        <f>J67</f>
        <v>31.34</v>
      </c>
      <c r="U73" s="83">
        <f>J67</f>
        <v>31.34</v>
      </c>
      <c r="X73">
        <f>0</f>
        <v>0</v>
      </c>
      <c r="Z73" t="s">
        <v>648</v>
      </c>
      <c r="AA73">
        <f>0</f>
        <v>0</v>
      </c>
      <c r="AD73">
        <f>ROUND((Source!AT31/100)*((ROUND(Source!AF31*Source!I31, 2)+ROUND(Source!AE31*Source!I31, 2))), 2)</f>
        <v>27.89</v>
      </c>
      <c r="AE73">
        <f>ROUND((Source!AU31/100)*((ROUND(Source!AF31*Source!I31, 2)+ROUND(Source!AE31*Source!I31, 2))), 2)</f>
        <v>12.54</v>
      </c>
      <c r="AN73" s="84">
        <f>L67+L71+L72</f>
        <v>3654</v>
      </c>
      <c r="AO73">
        <f>0</f>
        <v>0</v>
      </c>
      <c r="AQ73" t="s">
        <v>648</v>
      </c>
      <c r="AR73" s="84">
        <f>L67</f>
        <v>1596</v>
      </c>
      <c r="AT73">
        <f>0</f>
        <v>0</v>
      </c>
      <c r="AV73" t="s">
        <v>648</v>
      </c>
      <c r="AW73">
        <f>0</f>
        <v>0</v>
      </c>
      <c r="AZ73">
        <f>Source!X31</f>
        <v>1420</v>
      </c>
      <c r="BA73">
        <f>Source!Y31</f>
        <v>638</v>
      </c>
      <c r="BH73" s="83">
        <f>J67+J71+J72</f>
        <v>71.77000000000001</v>
      </c>
      <c r="CD73">
        <v>1</v>
      </c>
    </row>
    <row r="74" spans="1:82" ht="42.75" x14ac:dyDescent="0.2">
      <c r="A74" s="67" t="s">
        <v>49</v>
      </c>
      <c r="B74" s="68" t="str">
        <f>Source!F37</f>
        <v>01-01-030-6</v>
      </c>
      <c r="C74" s="68" t="str">
        <f>Source!G37</f>
        <v>Разработка грунта с перемещением до 10 м бульдозерами мощностью 79 кВт (108 л.с.), группа грунтов 2</v>
      </c>
      <c r="D74" s="69" t="str">
        <f>Source!H37</f>
        <v>1000 м3 грунта</v>
      </c>
      <c r="E74" s="70">
        <f>Source!K37</f>
        <v>0.27710000000000001</v>
      </c>
      <c r="F74" s="70"/>
      <c r="G74" s="70">
        <f>Source!I37</f>
        <v>0.27710000000000001</v>
      </c>
      <c r="H74" s="72"/>
      <c r="I74" s="71"/>
      <c r="J74" s="72"/>
      <c r="K74" s="71"/>
      <c r="L74" s="73"/>
    </row>
    <row r="75" spans="1:82" x14ac:dyDescent="0.2">
      <c r="C75" s="74" t="str">
        <f>"Объем: "&amp;Source!I37&amp;"=(277,05)/"&amp;"1000"</f>
        <v>Объем: 0,2771=(277,05)/1000</v>
      </c>
    </row>
    <row r="76" spans="1:82" ht="14.25" x14ac:dyDescent="0.2">
      <c r="A76" s="68"/>
      <c r="B76" s="71">
        <v>2</v>
      </c>
      <c r="C76" s="68" t="s">
        <v>637</v>
      </c>
      <c r="D76" s="69"/>
      <c r="E76" s="70"/>
      <c r="F76" s="70"/>
      <c r="G76" s="70"/>
      <c r="H76" s="72">
        <f>Source!AM37</f>
        <v>599.27</v>
      </c>
      <c r="I76" s="71"/>
      <c r="J76" s="72">
        <f>ROUND((((Source!ET37)-(Source!EU37))+Source!AE37)*Source!I37, 2)</f>
        <v>166.06</v>
      </c>
      <c r="K76" s="71">
        <f>IF(Source!BB37&lt;&gt; 0, Source!BB37, 1)</f>
        <v>16.760000000000002</v>
      </c>
      <c r="L76" s="73">
        <f>Source!Q37</f>
        <v>2783</v>
      </c>
    </row>
    <row r="77" spans="1:82" ht="14.25" x14ac:dyDescent="0.2">
      <c r="A77" s="68"/>
      <c r="B77" s="71">
        <v>3</v>
      </c>
      <c r="C77" s="68" t="s">
        <v>638</v>
      </c>
      <c r="D77" s="69"/>
      <c r="E77" s="70"/>
      <c r="F77" s="70"/>
      <c r="G77" s="70"/>
      <c r="H77" s="72">
        <f>Source!AN37</f>
        <v>101.12</v>
      </c>
      <c r="I77" s="71"/>
      <c r="J77" s="75">
        <f>ROUND(Source!AE37*Source!I37, 2)</f>
        <v>28.02</v>
      </c>
      <c r="K77" s="71">
        <f>IF(Source!BS37&lt;&gt; 0, Source!BS37, 1)</f>
        <v>50.93</v>
      </c>
      <c r="L77" s="76">
        <f>Source!R37</f>
        <v>1427</v>
      </c>
    </row>
    <row r="78" spans="1:82" ht="14.25" x14ac:dyDescent="0.2">
      <c r="A78" s="68"/>
      <c r="B78" s="68"/>
      <c r="C78" s="77" t="s">
        <v>641</v>
      </c>
      <c r="D78" s="78" t="s">
        <v>615</v>
      </c>
      <c r="E78" s="79">
        <f>Source!AR37</f>
        <v>7.49</v>
      </c>
      <c r="F78" s="79"/>
      <c r="G78" s="79">
        <f>ROUND(Source!V37, 7)</f>
        <v>2.0754790000000001</v>
      </c>
      <c r="H78" s="80"/>
      <c r="I78" s="81"/>
      <c r="J78" s="80"/>
      <c r="K78" s="81"/>
      <c r="L78" s="82"/>
    </row>
    <row r="79" spans="1:82" ht="14.25" x14ac:dyDescent="0.2">
      <c r="A79" s="68"/>
      <c r="B79" s="68"/>
      <c r="C79" s="68" t="s">
        <v>642</v>
      </c>
      <c r="D79" s="69"/>
      <c r="E79" s="70"/>
      <c r="F79" s="70"/>
      <c r="G79" s="70"/>
      <c r="H79" s="72">
        <f>H76</f>
        <v>599.27</v>
      </c>
      <c r="I79" s="71"/>
      <c r="J79" s="72">
        <f>J76</f>
        <v>166.06</v>
      </c>
      <c r="K79" s="71"/>
      <c r="L79" s="73">
        <f>L76</f>
        <v>2783</v>
      </c>
    </row>
    <row r="80" spans="1:82" ht="14.25" x14ac:dyDescent="0.2">
      <c r="A80" s="68"/>
      <c r="B80" s="68"/>
      <c r="C80" s="68" t="s">
        <v>643</v>
      </c>
      <c r="D80" s="69"/>
      <c r="E80" s="70"/>
      <c r="F80" s="70"/>
      <c r="G80" s="70"/>
      <c r="H80" s="72"/>
      <c r="I80" s="71"/>
      <c r="J80" s="72">
        <f>SUM(S74:S83)+SUM(T74:T83)+SUM(X74:X83)+SUM(Y74:Y83)+SUM(Z74:Z83)</f>
        <v>28.02</v>
      </c>
      <c r="K80" s="71"/>
      <c r="L80" s="73">
        <f>SUM(AR74:AR83)+SUM(AS74:AS83)+SUM(AT74:AT83)+SUM(AU74:AU83)+SUM(AV74:AV83)</f>
        <v>1427</v>
      </c>
    </row>
    <row r="81" spans="1:82" ht="28.5" x14ac:dyDescent="0.2">
      <c r="A81" s="68"/>
      <c r="B81" s="68" t="s">
        <v>31</v>
      </c>
      <c r="C81" s="68" t="s">
        <v>644</v>
      </c>
      <c r="D81" s="69" t="s">
        <v>645</v>
      </c>
      <c r="E81" s="70">
        <f>Source!BZ37</f>
        <v>92</v>
      </c>
      <c r="F81" s="70"/>
      <c r="G81" s="70">
        <f>Source!AT37</f>
        <v>92</v>
      </c>
      <c r="H81" s="72"/>
      <c r="I81" s="71"/>
      <c r="J81" s="72">
        <f>SUM(AD74:AD83)</f>
        <v>25.78</v>
      </c>
      <c r="K81" s="71"/>
      <c r="L81" s="73">
        <f>SUM(AZ74:AZ83)</f>
        <v>1313</v>
      </c>
    </row>
    <row r="82" spans="1:82" ht="28.5" x14ac:dyDescent="0.2">
      <c r="A82" s="77"/>
      <c r="B82" s="77" t="s">
        <v>32</v>
      </c>
      <c r="C82" s="77" t="s">
        <v>646</v>
      </c>
      <c r="D82" s="78" t="s">
        <v>645</v>
      </c>
      <c r="E82" s="79">
        <f>Source!CA37</f>
        <v>46</v>
      </c>
      <c r="F82" s="79"/>
      <c r="G82" s="79">
        <f>Source!AU37</f>
        <v>46</v>
      </c>
      <c r="H82" s="80"/>
      <c r="I82" s="81"/>
      <c r="J82" s="80">
        <f>SUM(AE74:AE83)</f>
        <v>12.89</v>
      </c>
      <c r="K82" s="81"/>
      <c r="L82" s="82">
        <f>SUM(BA74:BA83)</f>
        <v>656</v>
      </c>
    </row>
    <row r="83" spans="1:82" ht="15" x14ac:dyDescent="0.2">
      <c r="C83" s="86" t="s">
        <v>647</v>
      </c>
      <c r="D83" s="86"/>
      <c r="E83" s="86"/>
      <c r="F83" s="86"/>
      <c r="G83" s="86"/>
      <c r="H83" s="86"/>
      <c r="I83" s="87">
        <f>J76+J81+J82</f>
        <v>204.73000000000002</v>
      </c>
      <c r="J83" s="87"/>
      <c r="K83" s="88">
        <f>L76+L81+L82</f>
        <v>4752</v>
      </c>
      <c r="L83" s="88"/>
      <c r="O83" s="83">
        <f>J76+J81+J82</f>
        <v>204.73000000000002</v>
      </c>
      <c r="P83" s="83">
        <f>J76</f>
        <v>166.06</v>
      </c>
      <c r="R83" t="s">
        <v>648</v>
      </c>
      <c r="S83">
        <f>0</f>
        <v>0</v>
      </c>
      <c r="U83">
        <f>0</f>
        <v>0</v>
      </c>
      <c r="X83" s="83">
        <f>J77</f>
        <v>28.02</v>
      </c>
      <c r="Z83" t="s">
        <v>648</v>
      </c>
      <c r="AA83">
        <f>0</f>
        <v>0</v>
      </c>
      <c r="AD83">
        <f>ROUND((Source!AT37/100)*((ROUND(Source!AF37*Source!I37, 2)+ROUND(Source!AE37*Source!I37, 2))), 2)</f>
        <v>25.78</v>
      </c>
      <c r="AE83">
        <f>ROUND((Source!AU37/100)*((ROUND(Source!AF37*Source!I37, 2)+ROUND(Source!AE37*Source!I37, 2))), 2)</f>
        <v>12.89</v>
      </c>
      <c r="AN83" s="84">
        <f>L76+L81+L82</f>
        <v>4752</v>
      </c>
      <c r="AO83" s="84">
        <f>L76</f>
        <v>2783</v>
      </c>
      <c r="AQ83" t="s">
        <v>648</v>
      </c>
      <c r="AR83">
        <f>0</f>
        <v>0</v>
      </c>
      <c r="AT83" s="84">
        <f>L77</f>
        <v>1427</v>
      </c>
      <c r="AV83" t="s">
        <v>648</v>
      </c>
      <c r="AW83">
        <f>0</f>
        <v>0</v>
      </c>
      <c r="AZ83">
        <f>Source!X37</f>
        <v>1313</v>
      </c>
      <c r="BA83">
        <f>Source!Y37</f>
        <v>656</v>
      </c>
      <c r="BH83" s="83">
        <f>J76+J81+J82</f>
        <v>204.73000000000002</v>
      </c>
      <c r="CD83">
        <v>1</v>
      </c>
    </row>
    <row r="84" spans="1:82" ht="42.75" x14ac:dyDescent="0.2">
      <c r="A84" s="67" t="s">
        <v>53</v>
      </c>
      <c r="B84" s="68" t="str">
        <f>Source!F39</f>
        <v>01-01-030-14</v>
      </c>
      <c r="C84" s="68" t="str">
        <f>Source!G39</f>
        <v>При перемещении грунта на каждые последующие 10 м добавлять к расценке 01-01-030-06</v>
      </c>
      <c r="D84" s="69" t="str">
        <f>Source!H39</f>
        <v>1000 м3 грунта</v>
      </c>
      <c r="E84" s="70">
        <f>Source!K39</f>
        <v>0.2777</v>
      </c>
      <c r="F84" s="70"/>
      <c r="G84" s="70">
        <f>Source!I39</f>
        <v>0.2777</v>
      </c>
      <c r="H84" s="72"/>
      <c r="I84" s="71"/>
      <c r="J84" s="72"/>
      <c r="K84" s="71"/>
      <c r="L84" s="73"/>
    </row>
    <row r="85" spans="1:82" x14ac:dyDescent="0.2">
      <c r="C85" s="74" t="str">
        <f>"Объем: "&amp;Source!I39&amp;"=(277,67)/"&amp;"1000"</f>
        <v>Объем: 0,2777=(277,67)/1000</v>
      </c>
    </row>
    <row r="86" spans="1:82" ht="14.25" x14ac:dyDescent="0.2">
      <c r="A86" s="68"/>
      <c r="B86" s="71">
        <v>2</v>
      </c>
      <c r="C86" s="68" t="s">
        <v>637</v>
      </c>
      <c r="D86" s="69"/>
      <c r="E86" s="70"/>
      <c r="F86" s="70"/>
      <c r="G86" s="70"/>
      <c r="H86" s="72">
        <f>Source!AM39</f>
        <v>474.46</v>
      </c>
      <c r="I86" s="71"/>
      <c r="J86" s="72">
        <f>ROUND((((Source!ET39)-(Source!EU39))+Source!AE39)*Source!I39, 2)</f>
        <v>131.76</v>
      </c>
      <c r="K86" s="71">
        <f>IF(Source!BB39&lt;&gt; 0, Source!BB39, 1)</f>
        <v>16.760000000000002</v>
      </c>
      <c r="L86" s="73">
        <f>Source!Q39</f>
        <v>2208</v>
      </c>
    </row>
    <row r="87" spans="1:82" ht="14.25" x14ac:dyDescent="0.2">
      <c r="A87" s="68"/>
      <c r="B87" s="71">
        <v>3</v>
      </c>
      <c r="C87" s="68" t="s">
        <v>638</v>
      </c>
      <c r="D87" s="69"/>
      <c r="E87" s="70"/>
      <c r="F87" s="70"/>
      <c r="G87" s="70"/>
      <c r="H87" s="72">
        <f>Source!AN39</f>
        <v>80.06</v>
      </c>
      <c r="I87" s="71"/>
      <c r="J87" s="75">
        <f>ROUND(Source!AE39*Source!I39, 2)</f>
        <v>22.23</v>
      </c>
      <c r="K87" s="71">
        <f>IF(Source!BS39&lt;&gt; 0, Source!BS39, 1)</f>
        <v>50.93</v>
      </c>
      <c r="L87" s="76">
        <f>Source!R39</f>
        <v>1132</v>
      </c>
    </row>
    <row r="88" spans="1:82" ht="14.25" x14ac:dyDescent="0.2">
      <c r="A88" s="68"/>
      <c r="B88" s="68"/>
      <c r="C88" s="77" t="s">
        <v>641</v>
      </c>
      <c r="D88" s="78" t="s">
        <v>615</v>
      </c>
      <c r="E88" s="79">
        <f>Source!AR39</f>
        <v>5.93</v>
      </c>
      <c r="F88" s="79"/>
      <c r="G88" s="79">
        <f>ROUND(Source!V39, 7)</f>
        <v>1.6467609999999999</v>
      </c>
      <c r="H88" s="80"/>
      <c r="I88" s="81"/>
      <c r="J88" s="80"/>
      <c r="K88" s="81"/>
      <c r="L88" s="82"/>
    </row>
    <row r="89" spans="1:82" ht="14.25" x14ac:dyDescent="0.2">
      <c r="A89" s="68"/>
      <c r="B89" s="68"/>
      <c r="C89" s="68" t="s">
        <v>642</v>
      </c>
      <c r="D89" s="69"/>
      <c r="E89" s="70"/>
      <c r="F89" s="70"/>
      <c r="G89" s="70"/>
      <c r="H89" s="72">
        <f>H86</f>
        <v>474.46</v>
      </c>
      <c r="I89" s="71"/>
      <c r="J89" s="72">
        <f>J86</f>
        <v>131.76</v>
      </c>
      <c r="K89" s="71"/>
      <c r="L89" s="73">
        <f>L86</f>
        <v>2208</v>
      </c>
    </row>
    <row r="90" spans="1:82" ht="14.25" x14ac:dyDescent="0.2">
      <c r="A90" s="68"/>
      <c r="B90" s="68"/>
      <c r="C90" s="68" t="s">
        <v>643</v>
      </c>
      <c r="D90" s="69"/>
      <c r="E90" s="70"/>
      <c r="F90" s="70"/>
      <c r="G90" s="70"/>
      <c r="H90" s="72"/>
      <c r="I90" s="71"/>
      <c r="J90" s="72">
        <f>SUM(S84:S93)+SUM(T84:T93)+SUM(X84:X93)+SUM(Y84:Y93)+SUM(Z84:Z93)</f>
        <v>22.23</v>
      </c>
      <c r="K90" s="71"/>
      <c r="L90" s="73">
        <f>SUM(AR84:AR93)+SUM(AS84:AS93)+SUM(AT84:AT93)+SUM(AU84:AU93)+SUM(AV84:AV93)</f>
        <v>1132</v>
      </c>
    </row>
    <row r="91" spans="1:82" ht="28.5" x14ac:dyDescent="0.2">
      <c r="A91" s="68"/>
      <c r="B91" s="68" t="s">
        <v>31</v>
      </c>
      <c r="C91" s="68" t="s">
        <v>644</v>
      </c>
      <c r="D91" s="69" t="s">
        <v>645</v>
      </c>
      <c r="E91" s="70">
        <f>Source!BZ39</f>
        <v>92</v>
      </c>
      <c r="F91" s="70"/>
      <c r="G91" s="70">
        <f>Source!AT39</f>
        <v>92</v>
      </c>
      <c r="H91" s="72"/>
      <c r="I91" s="71"/>
      <c r="J91" s="72">
        <f>SUM(AD84:AD93)</f>
        <v>20.45</v>
      </c>
      <c r="K91" s="71"/>
      <c r="L91" s="73">
        <f>SUM(AZ84:AZ93)</f>
        <v>1041</v>
      </c>
    </row>
    <row r="92" spans="1:82" ht="28.5" x14ac:dyDescent="0.2">
      <c r="A92" s="77"/>
      <c r="B92" s="77" t="s">
        <v>32</v>
      </c>
      <c r="C92" s="77" t="s">
        <v>646</v>
      </c>
      <c r="D92" s="78" t="s">
        <v>645</v>
      </c>
      <c r="E92" s="79">
        <f>Source!CA39</f>
        <v>46</v>
      </c>
      <c r="F92" s="79"/>
      <c r="G92" s="79">
        <f>Source!AU39</f>
        <v>46</v>
      </c>
      <c r="H92" s="80"/>
      <c r="I92" s="81"/>
      <c r="J92" s="80">
        <f>SUM(AE84:AE93)</f>
        <v>10.23</v>
      </c>
      <c r="K92" s="81"/>
      <c r="L92" s="82">
        <f>SUM(BA84:BA93)</f>
        <v>521</v>
      </c>
    </row>
    <row r="93" spans="1:82" ht="15" x14ac:dyDescent="0.2">
      <c r="C93" s="86" t="s">
        <v>647</v>
      </c>
      <c r="D93" s="86"/>
      <c r="E93" s="86"/>
      <c r="F93" s="86"/>
      <c r="G93" s="86"/>
      <c r="H93" s="86"/>
      <c r="I93" s="87">
        <f>J86+J91+J92</f>
        <v>162.43999999999997</v>
      </c>
      <c r="J93" s="87"/>
      <c r="K93" s="88">
        <f>L86+L91+L92</f>
        <v>3770</v>
      </c>
      <c r="L93" s="88"/>
      <c r="O93" s="83">
        <f>J86+J91+J92</f>
        <v>162.43999999999997</v>
      </c>
      <c r="P93" s="83">
        <f>J86</f>
        <v>131.76</v>
      </c>
      <c r="R93" t="s">
        <v>648</v>
      </c>
      <c r="S93">
        <f>0</f>
        <v>0</v>
      </c>
      <c r="U93">
        <f>0</f>
        <v>0</v>
      </c>
      <c r="X93" s="83">
        <f>J87</f>
        <v>22.23</v>
      </c>
      <c r="Z93" t="s">
        <v>648</v>
      </c>
      <c r="AA93">
        <f>0</f>
        <v>0</v>
      </c>
      <c r="AD93">
        <f>ROUND((Source!AT39/100)*((ROUND(Source!AF39*Source!I39, 2)+ROUND(Source!AE39*Source!I39, 2))), 2)</f>
        <v>20.45</v>
      </c>
      <c r="AE93">
        <f>ROUND((Source!AU39/100)*((ROUND(Source!AF39*Source!I39, 2)+ROUND(Source!AE39*Source!I39, 2))), 2)</f>
        <v>10.23</v>
      </c>
      <c r="AN93" s="84">
        <f>L86+L91+L92</f>
        <v>3770</v>
      </c>
      <c r="AO93" s="84">
        <f>L86</f>
        <v>2208</v>
      </c>
      <c r="AQ93" t="s">
        <v>648</v>
      </c>
      <c r="AR93">
        <f>0</f>
        <v>0</v>
      </c>
      <c r="AT93" s="84">
        <f>L87</f>
        <v>1132</v>
      </c>
      <c r="AV93" t="s">
        <v>648</v>
      </c>
      <c r="AW93">
        <f>0</f>
        <v>0</v>
      </c>
      <c r="AZ93">
        <f>Source!X39</f>
        <v>1041</v>
      </c>
      <c r="BA93">
        <f>Source!Y39</f>
        <v>521</v>
      </c>
      <c r="BH93" s="83">
        <f>J86+J91+J92</f>
        <v>162.43999999999997</v>
      </c>
      <c r="CD93">
        <v>1</v>
      </c>
    </row>
    <row r="94" spans="1:82" ht="28.5" x14ac:dyDescent="0.2">
      <c r="A94" s="89" t="s">
        <v>57</v>
      </c>
      <c r="B94" s="77" t="str">
        <f>Source!F41</f>
        <v>408-0132</v>
      </c>
      <c r="C94" s="77" t="str">
        <f>Source!G41</f>
        <v>Песок природный обогащенный для строительных работ средний</v>
      </c>
      <c r="D94" s="78" t="str">
        <f>Source!H41</f>
        <v>м3</v>
      </c>
      <c r="E94" s="79">
        <f>Source!K41</f>
        <v>277.67</v>
      </c>
      <c r="F94" s="79"/>
      <c r="G94" s="79">
        <f>Source!I41</f>
        <v>277.67</v>
      </c>
      <c r="H94" s="80">
        <f>Source!AL41</f>
        <v>70.59</v>
      </c>
      <c r="I94" s="81"/>
      <c r="J94" s="80">
        <f>ROUND(Source!AC41*Source!I41, 2)</f>
        <v>19600.73</v>
      </c>
      <c r="K94" s="81">
        <f>IF(Source!BC41&lt;&gt; 0, Source!BC41, 1)</f>
        <v>12</v>
      </c>
      <c r="L94" s="82">
        <f>Source!P41</f>
        <v>235209</v>
      </c>
    </row>
    <row r="95" spans="1:82" ht="15" x14ac:dyDescent="0.2">
      <c r="C95" s="86" t="s">
        <v>647</v>
      </c>
      <c r="D95" s="86"/>
      <c r="E95" s="86"/>
      <c r="F95" s="86"/>
      <c r="G95" s="86"/>
      <c r="H95" s="86"/>
      <c r="I95" s="87">
        <f>J94</f>
        <v>19600.73</v>
      </c>
      <c r="J95" s="87"/>
      <c r="K95" s="88">
        <f>L94</f>
        <v>235209</v>
      </c>
      <c r="L95" s="88"/>
      <c r="O95" s="83">
        <f>J94</f>
        <v>19600.73</v>
      </c>
      <c r="P95">
        <f>0</f>
        <v>0</v>
      </c>
      <c r="R95" t="s">
        <v>648</v>
      </c>
      <c r="S95">
        <f>0</f>
        <v>0</v>
      </c>
      <c r="U95">
        <f>0</f>
        <v>0</v>
      </c>
      <c r="X95">
        <f>0</f>
        <v>0</v>
      </c>
      <c r="Z95" t="s">
        <v>648</v>
      </c>
      <c r="AA95" s="83">
        <f>J94</f>
        <v>19600.73</v>
      </c>
      <c r="AD95">
        <f>ROUND((Source!AT41/100)*((ROUND(Source!AF41*Source!I41, 2)+ROUND(Source!AE41*Source!I41, 2))), 2)</f>
        <v>0</v>
      </c>
      <c r="AE95">
        <f>ROUND((Source!AU41/100)*((ROUND(Source!AF41*Source!I41, 2)+ROUND(Source!AE41*Source!I41, 2))), 2)</f>
        <v>0</v>
      </c>
      <c r="AN95" s="84">
        <f>L94</f>
        <v>235209</v>
      </c>
      <c r="AO95">
        <f>0</f>
        <v>0</v>
      </c>
      <c r="AQ95" t="s">
        <v>648</v>
      </c>
      <c r="AR95">
        <f>0</f>
        <v>0</v>
      </c>
      <c r="AT95">
        <f>0</f>
        <v>0</v>
      </c>
      <c r="AV95" t="s">
        <v>648</v>
      </c>
      <c r="AW95" s="84">
        <f>L94</f>
        <v>235209</v>
      </c>
      <c r="AZ95">
        <f>Source!X41</f>
        <v>0</v>
      </c>
      <c r="BA95">
        <f>Source!Y41</f>
        <v>0</v>
      </c>
      <c r="BH95" s="83">
        <f>J94</f>
        <v>19600.73</v>
      </c>
      <c r="CD95">
        <v>1</v>
      </c>
    </row>
    <row r="96" spans="1:82" ht="57" x14ac:dyDescent="0.2">
      <c r="A96" s="67" t="s">
        <v>65</v>
      </c>
      <c r="B96" s="68" t="str">
        <f>Source!F43</f>
        <v>т03-21-01-021</v>
      </c>
      <c r="C96" s="68" t="str">
        <f>Source!G43</f>
        <v>Перевозка грузов I класса автомобилями-самосвалами грузоподъемностью 10 т работающих вне карьера на расстояние до 21 км</v>
      </c>
      <c r="D96" s="69" t="str">
        <f>Source!H43</f>
        <v>1 Т ГРУЗА</v>
      </c>
      <c r="E96" s="70">
        <f>Source!K43</f>
        <v>512.16</v>
      </c>
      <c r="F96" s="70"/>
      <c r="G96" s="70">
        <f>Source!I43</f>
        <v>512.16</v>
      </c>
      <c r="H96" s="72"/>
      <c r="I96" s="71"/>
      <c r="J96" s="72"/>
      <c r="K96" s="71"/>
      <c r="L96" s="73"/>
    </row>
    <row r="97" spans="1:82" x14ac:dyDescent="0.2">
      <c r="C97" s="74" t="str">
        <f>"Объем: "&amp;Source!I43&amp;"=320,1*"&amp;"1,6"</f>
        <v>Объем: 512,16=320,1*1,6</v>
      </c>
    </row>
    <row r="98" spans="1:82" ht="14.25" x14ac:dyDescent="0.2">
      <c r="A98" s="68"/>
      <c r="B98" s="71">
        <v>2</v>
      </c>
      <c r="C98" s="77" t="s">
        <v>637</v>
      </c>
      <c r="D98" s="78"/>
      <c r="E98" s="79"/>
      <c r="F98" s="79"/>
      <c r="G98" s="79"/>
      <c r="H98" s="80">
        <f>Source!AM43</f>
        <v>15.75</v>
      </c>
      <c r="I98" s="81"/>
      <c r="J98" s="80">
        <f>ROUND((((Source!ET43)-(Source!EU43))+Source!AE43)*Source!I43, 2)</f>
        <v>8066.52</v>
      </c>
      <c r="K98" s="81">
        <f>IF(Source!BB43&lt;&gt; 0, Source!BB43, 1)</f>
        <v>21.15</v>
      </c>
      <c r="L98" s="82">
        <f>Source!Q43</f>
        <v>170607</v>
      </c>
    </row>
    <row r="99" spans="1:82" ht="14.25" x14ac:dyDescent="0.2">
      <c r="A99" s="77"/>
      <c r="B99" s="77"/>
      <c r="C99" s="77" t="s">
        <v>642</v>
      </c>
      <c r="D99" s="78"/>
      <c r="E99" s="79"/>
      <c r="F99" s="79"/>
      <c r="G99" s="79"/>
      <c r="H99" s="80">
        <f>H98</f>
        <v>15.75</v>
      </c>
      <c r="I99" s="81"/>
      <c r="J99" s="80">
        <f>J98</f>
        <v>8066.52</v>
      </c>
      <c r="K99" s="81"/>
      <c r="L99" s="82">
        <f>L98</f>
        <v>170607</v>
      </c>
    </row>
    <row r="100" spans="1:82" ht="15" x14ac:dyDescent="0.2">
      <c r="C100" s="86" t="s">
        <v>647</v>
      </c>
      <c r="D100" s="86"/>
      <c r="E100" s="86"/>
      <c r="F100" s="86"/>
      <c r="G100" s="86"/>
      <c r="H100" s="86"/>
      <c r="I100" s="87">
        <f>J98</f>
        <v>8066.52</v>
      </c>
      <c r="J100" s="87"/>
      <c r="K100" s="88">
        <f>L98</f>
        <v>170607</v>
      </c>
      <c r="L100" s="88"/>
      <c r="O100" s="83">
        <f>J98</f>
        <v>8066.52</v>
      </c>
      <c r="Q100" s="83">
        <f>J98</f>
        <v>8066.52</v>
      </c>
      <c r="R100" t="s">
        <v>648</v>
      </c>
      <c r="T100">
        <f>0</f>
        <v>0</v>
      </c>
      <c r="U100">
        <f>0</f>
        <v>0</v>
      </c>
      <c r="Y100">
        <f>0</f>
        <v>0</v>
      </c>
      <c r="Z100" t="s">
        <v>648</v>
      </c>
      <c r="AD100">
        <f>ROUND((Source!AT43/100)*((ROUND(Source!AF43*Source!I43, 2)+ROUND(Source!AE43*Source!I43, 2))), 2)</f>
        <v>0</v>
      </c>
      <c r="AE100">
        <f>ROUND((Source!AU43/100)*((ROUND(Source!AF43*Source!I43, 2)+ROUND(Source!AE43*Source!I43, 2))), 2)</f>
        <v>0</v>
      </c>
      <c r="AF100" s="83">
        <f>J98</f>
        <v>8066.52</v>
      </c>
      <c r="AN100" s="84">
        <f>L98</f>
        <v>170607</v>
      </c>
      <c r="AP100" s="84">
        <f>L98</f>
        <v>170607</v>
      </c>
      <c r="AQ100" t="s">
        <v>648</v>
      </c>
      <c r="AS100">
        <f>0</f>
        <v>0</v>
      </c>
      <c r="AU100">
        <f>0</f>
        <v>0</v>
      </c>
      <c r="AV100" t="s">
        <v>648</v>
      </c>
      <c r="AZ100">
        <f>Source!X43</f>
        <v>0</v>
      </c>
      <c r="BA100">
        <f>Source!Y43</f>
        <v>0</v>
      </c>
      <c r="BB100" s="84">
        <f>L98</f>
        <v>170607</v>
      </c>
      <c r="CD100">
        <v>1</v>
      </c>
    </row>
    <row r="102" spans="1:82" ht="15" x14ac:dyDescent="0.2">
      <c r="A102" s="92"/>
      <c r="B102" s="93"/>
      <c r="C102" s="94" t="s">
        <v>651</v>
      </c>
      <c r="D102" s="94"/>
      <c r="E102" s="94"/>
      <c r="F102" s="94"/>
      <c r="G102" s="94"/>
      <c r="H102" s="94"/>
      <c r="I102" s="95"/>
      <c r="J102" s="96">
        <f>J104+J105+J111+J115</f>
        <v>29180.720000000001</v>
      </c>
      <c r="K102" s="96"/>
      <c r="L102" s="97">
        <f>L104+L105+L111+L115</f>
        <v>429406</v>
      </c>
    </row>
    <row r="103" spans="1:82" ht="14.25" x14ac:dyDescent="0.2">
      <c r="A103" s="85"/>
      <c r="B103" s="90"/>
      <c r="C103" s="98" t="s">
        <v>652</v>
      </c>
      <c r="D103" s="91"/>
      <c r="E103" s="91"/>
      <c r="F103" s="91"/>
      <c r="G103" s="91"/>
      <c r="H103" s="91"/>
      <c r="I103" s="70"/>
      <c r="J103" s="72"/>
      <c r="K103" s="72"/>
      <c r="L103" s="73"/>
    </row>
    <row r="104" spans="1:82" ht="14.25" x14ac:dyDescent="0.2">
      <c r="A104" s="85"/>
      <c r="B104" s="90"/>
      <c r="C104" s="91" t="s">
        <v>653</v>
      </c>
      <c r="D104" s="91"/>
      <c r="E104" s="91"/>
      <c r="F104" s="91"/>
      <c r="G104" s="91"/>
      <c r="H104" s="91"/>
      <c r="I104" s="70"/>
      <c r="J104" s="72">
        <f>SUM(S51:S100)</f>
        <v>58.4</v>
      </c>
      <c r="K104" s="72"/>
      <c r="L104" s="73">
        <f>SUM(AR51:AR100)</f>
        <v>2974</v>
      </c>
    </row>
    <row r="105" spans="1:82" ht="14.25" x14ac:dyDescent="0.2">
      <c r="A105" s="85"/>
      <c r="B105" s="90"/>
      <c r="C105" s="91" t="s">
        <v>654</v>
      </c>
      <c r="D105" s="91"/>
      <c r="E105" s="91"/>
      <c r="F105" s="91"/>
      <c r="G105" s="91"/>
      <c r="H105" s="91"/>
      <c r="I105" s="70"/>
      <c r="J105" s="72">
        <f>J107+J110</f>
        <v>1453.75</v>
      </c>
      <c r="K105" s="72"/>
      <c r="L105" s="73">
        <f>L107+L110</f>
        <v>20584</v>
      </c>
    </row>
    <row r="106" spans="1:82" ht="14.25" x14ac:dyDescent="0.2">
      <c r="A106" s="85"/>
      <c r="B106" s="90"/>
      <c r="C106" s="98" t="s">
        <v>655</v>
      </c>
      <c r="D106" s="91"/>
      <c r="E106" s="91"/>
      <c r="F106" s="91"/>
      <c r="G106" s="91"/>
      <c r="H106" s="91"/>
      <c r="I106" s="70"/>
      <c r="J106" s="72"/>
      <c r="K106" s="72"/>
      <c r="L106" s="73"/>
    </row>
    <row r="107" spans="1:82" ht="14.25" x14ac:dyDescent="0.2">
      <c r="A107" s="85"/>
      <c r="B107" s="90"/>
      <c r="C107" s="91" t="s">
        <v>656</v>
      </c>
      <c r="D107" s="91"/>
      <c r="E107" s="91"/>
      <c r="F107" s="91"/>
      <c r="G107" s="91"/>
      <c r="H107" s="91"/>
      <c r="I107" s="70"/>
      <c r="J107" s="72">
        <f>SUM(P51:P100)</f>
        <v>1453.75</v>
      </c>
      <c r="K107" s="72"/>
      <c r="L107" s="73">
        <f>SUM(AO51:AO100)</f>
        <v>20584</v>
      </c>
    </row>
    <row r="108" spans="1:82" ht="14.25" x14ac:dyDescent="0.2">
      <c r="A108" s="85"/>
      <c r="B108" s="90"/>
      <c r="C108" s="98" t="s">
        <v>657</v>
      </c>
      <c r="D108" s="91"/>
      <c r="E108" s="91"/>
      <c r="F108" s="91"/>
      <c r="G108" s="91"/>
      <c r="H108" s="91"/>
      <c r="I108" s="70"/>
      <c r="J108" s="72"/>
      <c r="K108" s="72"/>
      <c r="L108" s="73"/>
    </row>
    <row r="109" spans="1:82" ht="14.25" x14ac:dyDescent="0.2">
      <c r="A109" s="85"/>
      <c r="B109" s="90"/>
      <c r="C109" s="91" t="s">
        <v>658</v>
      </c>
      <c r="D109" s="91"/>
      <c r="E109" s="91"/>
      <c r="F109" s="91"/>
      <c r="G109" s="91"/>
      <c r="H109" s="91"/>
      <c r="I109" s="70"/>
      <c r="J109" s="72">
        <f>SUM(X51:X100)</f>
        <v>186.1</v>
      </c>
      <c r="K109" s="72"/>
      <c r="L109" s="73">
        <f>SUM(AT51:AT100)</f>
        <v>9478</v>
      </c>
    </row>
    <row r="110" spans="1:82" ht="14.25" hidden="1" x14ac:dyDescent="0.2">
      <c r="A110" s="85"/>
      <c r="B110" s="90"/>
      <c r="C110" s="91" t="s">
        <v>659</v>
      </c>
      <c r="D110" s="91"/>
      <c r="E110" s="91"/>
      <c r="F110" s="91"/>
      <c r="G110" s="91"/>
      <c r="H110" s="91"/>
      <c r="I110" s="70"/>
      <c r="J110" s="72">
        <f>SUM(Z51:Z100)</f>
        <v>0</v>
      </c>
      <c r="K110" s="72"/>
      <c r="L110" s="73">
        <f>SUM(AV51:AV100)</f>
        <v>0</v>
      </c>
    </row>
    <row r="111" spans="1:82" ht="14.25" x14ac:dyDescent="0.2">
      <c r="A111" s="85"/>
      <c r="B111" s="90"/>
      <c r="C111" s="91" t="s">
        <v>660</v>
      </c>
      <c r="D111" s="91"/>
      <c r="E111" s="91"/>
      <c r="F111" s="91"/>
      <c r="G111" s="91"/>
      <c r="H111" s="91"/>
      <c r="I111" s="70"/>
      <c r="J111" s="72">
        <f>J113+J114</f>
        <v>19602.05</v>
      </c>
      <c r="K111" s="72"/>
      <c r="L111" s="73">
        <f>L113+L114</f>
        <v>235241</v>
      </c>
    </row>
    <row r="112" spans="1:82" ht="14.25" x14ac:dyDescent="0.2">
      <c r="A112" s="85"/>
      <c r="B112" s="90"/>
      <c r="C112" s="98" t="s">
        <v>655</v>
      </c>
      <c r="D112" s="91"/>
      <c r="E112" s="91"/>
      <c r="F112" s="91"/>
      <c r="G112" s="91"/>
      <c r="H112" s="91"/>
      <c r="I112" s="70"/>
      <c r="J112" s="72"/>
      <c r="K112" s="72"/>
      <c r="L112" s="73"/>
    </row>
    <row r="113" spans="1:12" ht="14.25" x14ac:dyDescent="0.2">
      <c r="A113" s="85"/>
      <c r="B113" s="90"/>
      <c r="C113" s="91" t="s">
        <v>661</v>
      </c>
      <c r="D113" s="91"/>
      <c r="E113" s="91"/>
      <c r="F113" s="91"/>
      <c r="G113" s="91"/>
      <c r="H113" s="91"/>
      <c r="I113" s="70"/>
      <c r="J113" s="72">
        <f>SUM(AA51:AA100)-SUM(BJ51:BJ100)</f>
        <v>19602.05</v>
      </c>
      <c r="K113" s="72"/>
      <c r="L113" s="73">
        <f>SUM(AW51:AW100)-SUM(BK51:BK100)</f>
        <v>235241</v>
      </c>
    </row>
    <row r="114" spans="1:12" ht="14.25" hidden="1" x14ac:dyDescent="0.2">
      <c r="A114" s="85"/>
      <c r="B114" s="90"/>
      <c r="C114" s="91" t="s">
        <v>662</v>
      </c>
      <c r="D114" s="91"/>
      <c r="E114" s="91"/>
      <c r="F114" s="91"/>
      <c r="G114" s="91"/>
      <c r="H114" s="91"/>
      <c r="I114" s="70"/>
      <c r="J114" s="72">
        <f>SUM(BC51:BC100)</f>
        <v>0</v>
      </c>
      <c r="K114" s="72"/>
      <c r="L114" s="73">
        <f>SUM(BC51:BC100)</f>
        <v>0</v>
      </c>
    </row>
    <row r="115" spans="1:12" ht="14.25" x14ac:dyDescent="0.2">
      <c r="A115" s="85"/>
      <c r="B115" s="90"/>
      <c r="C115" s="91" t="s">
        <v>663</v>
      </c>
      <c r="D115" s="91"/>
      <c r="E115" s="91"/>
      <c r="F115" s="91"/>
      <c r="G115" s="91"/>
      <c r="H115" s="91"/>
      <c r="I115" s="70"/>
      <c r="J115" s="72">
        <f>SUM(AF51:AF100)</f>
        <v>8066.52</v>
      </c>
      <c r="K115" s="72"/>
      <c r="L115" s="73">
        <f>SUM(BB51:BB100)</f>
        <v>170607</v>
      </c>
    </row>
    <row r="116" spans="1:12" ht="14.25" x14ac:dyDescent="0.2">
      <c r="A116" s="85"/>
      <c r="B116" s="90"/>
      <c r="C116" s="91" t="s">
        <v>664</v>
      </c>
      <c r="D116" s="91"/>
      <c r="E116" s="91"/>
      <c r="F116" s="91"/>
      <c r="G116" s="91"/>
      <c r="H116" s="91"/>
      <c r="I116" s="70"/>
      <c r="J116" s="72">
        <f>SUM(S51:S100)+SUM(X51:X100)+SUM(Z51:Z100)</f>
        <v>244.5</v>
      </c>
      <c r="K116" s="72"/>
      <c r="L116" s="73">
        <f>SUM(AR51:AR100)+SUM(AT51:AT100)+SUM(AV51:AV100)</f>
        <v>12452</v>
      </c>
    </row>
    <row r="117" spans="1:12" ht="14.25" x14ac:dyDescent="0.2">
      <c r="A117" s="85"/>
      <c r="B117" s="90"/>
      <c r="C117" s="91" t="s">
        <v>665</v>
      </c>
      <c r="D117" s="91"/>
      <c r="E117" s="91"/>
      <c r="F117" s="91"/>
      <c r="G117" s="91"/>
      <c r="H117" s="91"/>
      <c r="I117" s="70"/>
      <c r="J117" s="72">
        <f>SUM(AD51:AD100)</f>
        <v>223.99999999999997</v>
      </c>
      <c r="K117" s="72"/>
      <c r="L117" s="73">
        <f>SUM(AZ51:AZ100)</f>
        <v>11407</v>
      </c>
    </row>
    <row r="118" spans="1:12" ht="14.25" x14ac:dyDescent="0.2">
      <c r="A118" s="85"/>
      <c r="B118" s="90"/>
      <c r="C118" s="91" t="s">
        <v>666</v>
      </c>
      <c r="D118" s="91"/>
      <c r="E118" s="91"/>
      <c r="F118" s="91"/>
      <c r="G118" s="91"/>
      <c r="H118" s="91"/>
      <c r="I118" s="70"/>
      <c r="J118" s="72">
        <f>SUM(AE51:AE100)</f>
        <v>110.6</v>
      </c>
      <c r="K118" s="72"/>
      <c r="L118" s="73">
        <f>SUM(BA51:BA100)</f>
        <v>5632</v>
      </c>
    </row>
    <row r="119" spans="1:12" ht="14.25" hidden="1" x14ac:dyDescent="0.2">
      <c r="A119" s="85"/>
      <c r="B119" s="90"/>
      <c r="C119" s="91" t="s">
        <v>667</v>
      </c>
      <c r="D119" s="91"/>
      <c r="E119" s="91"/>
      <c r="F119" s="91"/>
      <c r="G119" s="91"/>
      <c r="H119" s="91"/>
      <c r="I119" s="70"/>
      <c r="J119" s="72">
        <f>J121+J122</f>
        <v>0</v>
      </c>
      <c r="K119" s="72"/>
      <c r="L119" s="73">
        <f>L121+L122</f>
        <v>0</v>
      </c>
    </row>
    <row r="120" spans="1:12" ht="14.25" hidden="1" x14ac:dyDescent="0.2">
      <c r="A120" s="85"/>
      <c r="B120" s="90"/>
      <c r="C120" s="98" t="s">
        <v>652</v>
      </c>
      <c r="D120" s="91"/>
      <c r="E120" s="91"/>
      <c r="F120" s="91"/>
      <c r="G120" s="91"/>
      <c r="H120" s="91"/>
      <c r="I120" s="70"/>
      <c r="J120" s="72"/>
      <c r="K120" s="72"/>
      <c r="L120" s="73"/>
    </row>
    <row r="121" spans="1:12" ht="14.25" hidden="1" x14ac:dyDescent="0.2">
      <c r="A121" s="85"/>
      <c r="B121" s="90"/>
      <c r="C121" s="91" t="s">
        <v>668</v>
      </c>
      <c r="D121" s="91"/>
      <c r="E121" s="91"/>
      <c r="F121" s="91"/>
      <c r="G121" s="91"/>
      <c r="H121" s="91"/>
      <c r="I121" s="70"/>
      <c r="J121" s="72">
        <f>SUM(BJ51:BJ100)</f>
        <v>0</v>
      </c>
      <c r="K121" s="72"/>
      <c r="L121" s="73">
        <f>SUM(BK51:BK100)</f>
        <v>0</v>
      </c>
    </row>
    <row r="122" spans="1:12" ht="14.25" hidden="1" x14ac:dyDescent="0.2">
      <c r="A122" s="85"/>
      <c r="B122" s="90"/>
      <c r="C122" s="91" t="s">
        <v>669</v>
      </c>
      <c r="D122" s="91"/>
      <c r="E122" s="91"/>
      <c r="F122" s="91"/>
      <c r="G122" s="91"/>
      <c r="H122" s="91"/>
      <c r="I122" s="70"/>
      <c r="J122" s="72">
        <f>SUM(AH51:AH100)</f>
        <v>0</v>
      </c>
      <c r="K122" s="72"/>
      <c r="L122" s="73">
        <f>SUM(BD51:BD100)</f>
        <v>0</v>
      </c>
    </row>
    <row r="123" spans="1:12" ht="14.25" hidden="1" x14ac:dyDescent="0.2">
      <c r="A123" s="85"/>
      <c r="B123" s="90"/>
      <c r="C123" s="91" t="s">
        <v>670</v>
      </c>
      <c r="D123" s="91"/>
      <c r="E123" s="91"/>
      <c r="F123" s="91"/>
      <c r="G123" s="91"/>
      <c r="H123" s="91"/>
      <c r="I123" s="70"/>
      <c r="J123" s="72">
        <f>SUM(BL51:BL100)</f>
        <v>0</v>
      </c>
      <c r="K123" s="72"/>
      <c r="L123" s="73"/>
    </row>
    <row r="124" spans="1:12" ht="14.25" hidden="1" x14ac:dyDescent="0.2">
      <c r="A124" s="85"/>
      <c r="B124" s="90"/>
      <c r="C124" s="91" t="s">
        <v>671</v>
      </c>
      <c r="D124" s="91"/>
      <c r="E124" s="91"/>
      <c r="F124" s="91"/>
      <c r="G124" s="91"/>
      <c r="H124" s="91"/>
      <c r="I124" s="70"/>
      <c r="J124" s="72">
        <f>SUM(BN51:BN100)</f>
        <v>0</v>
      </c>
      <c r="K124" s="72"/>
      <c r="L124" s="73">
        <f>SUM(BO51:BO100)</f>
        <v>0</v>
      </c>
    </row>
    <row r="125" spans="1:12" ht="15" x14ac:dyDescent="0.2">
      <c r="A125" s="92"/>
      <c r="B125" s="93"/>
      <c r="C125" s="94" t="s">
        <v>672</v>
      </c>
      <c r="D125" s="94"/>
      <c r="E125" s="94"/>
      <c r="F125" s="94"/>
      <c r="G125" s="94"/>
      <c r="H125" s="94"/>
      <c r="I125" s="95"/>
      <c r="J125" s="96">
        <f>J102+J117+J118+J119+J123+J124</f>
        <v>29515.32</v>
      </c>
      <c r="K125" s="96"/>
      <c r="L125" s="97">
        <f>L102+L117+L118+L119+L123+L124</f>
        <v>446445</v>
      </c>
    </row>
    <row r="126" spans="1:12" ht="14.25" x14ac:dyDescent="0.2">
      <c r="A126" s="85"/>
      <c r="B126" s="90"/>
      <c r="C126" s="98" t="s">
        <v>673</v>
      </c>
      <c r="D126" s="91"/>
      <c r="E126" s="91"/>
      <c r="F126" s="91"/>
      <c r="G126" s="91"/>
      <c r="H126" s="91"/>
      <c r="I126" s="70"/>
      <c r="J126" s="72"/>
      <c r="K126" s="72"/>
      <c r="L126" s="73"/>
    </row>
    <row r="127" spans="1:12" ht="14.25" hidden="1" x14ac:dyDescent="0.2">
      <c r="A127" s="85"/>
      <c r="B127" s="90"/>
      <c r="C127" s="91" t="s">
        <v>674</v>
      </c>
      <c r="D127" s="91"/>
      <c r="E127" s="91"/>
      <c r="F127" s="91"/>
      <c r="G127" s="91"/>
      <c r="H127" s="91"/>
      <c r="I127" s="70"/>
      <c r="J127" s="72">
        <f>SUM(AB51:AB100)</f>
        <v>0</v>
      </c>
      <c r="K127" s="72"/>
      <c r="L127" s="73">
        <f>SUM(AX51:AX100)</f>
        <v>0</v>
      </c>
    </row>
    <row r="128" spans="1:12" ht="14.25" hidden="1" x14ac:dyDescent="0.2">
      <c r="A128" s="85"/>
      <c r="B128" s="90"/>
      <c r="C128" s="91" t="s">
        <v>675</v>
      </c>
      <c r="D128" s="91"/>
      <c r="E128" s="91"/>
      <c r="F128" s="91"/>
      <c r="G128" s="91"/>
      <c r="H128" s="91"/>
      <c r="I128" s="70"/>
      <c r="J128" s="72">
        <f>SUM(AC51:AC100)</f>
        <v>0</v>
      </c>
      <c r="K128" s="72"/>
      <c r="L128" s="73">
        <f>SUM(AY51:AY100)</f>
        <v>0</v>
      </c>
    </row>
    <row r="129" spans="1:12" ht="14.25" x14ac:dyDescent="0.2">
      <c r="A129" s="85"/>
      <c r="B129" s="90"/>
      <c r="C129" s="91" t="s">
        <v>676</v>
      </c>
      <c r="D129" s="91"/>
      <c r="E129" s="91"/>
      <c r="F129" s="99"/>
      <c r="G129" s="100">
        <f>Source!P71</f>
        <v>7.2093740000000004</v>
      </c>
      <c r="H129" s="85"/>
      <c r="I129" s="85"/>
      <c r="J129" s="85"/>
      <c r="K129" s="85"/>
      <c r="L129" s="85"/>
    </row>
    <row r="130" spans="1:12" ht="14.25" x14ac:dyDescent="0.2">
      <c r="A130" s="85"/>
      <c r="B130" s="90"/>
      <c r="C130" s="91" t="s">
        <v>677</v>
      </c>
      <c r="D130" s="91"/>
      <c r="E130" s="91"/>
      <c r="F130" s="99"/>
      <c r="G130" s="100">
        <f>Source!P72</f>
        <v>13.784743600000001</v>
      </c>
      <c r="H130" s="85"/>
      <c r="I130" s="85"/>
      <c r="J130" s="85"/>
      <c r="K130" s="85"/>
      <c r="L130" s="85"/>
    </row>
    <row r="133" spans="1:12" ht="16.5" x14ac:dyDescent="0.2">
      <c r="A133" s="66" t="s">
        <v>678</v>
      </c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</row>
    <row r="134" spans="1:12" ht="42.75" x14ac:dyDescent="0.2">
      <c r="A134" s="67" t="s">
        <v>135</v>
      </c>
      <c r="B134" s="68" t="str">
        <f>Source!F84</f>
        <v>08-01-002-1</v>
      </c>
      <c r="C134" s="68" t="str">
        <f>Source!G84</f>
        <v>Устройство основания под фундаменты песчаного</v>
      </c>
      <c r="D134" s="69" t="str">
        <f>Source!H84</f>
        <v>1 м3 основания</v>
      </c>
      <c r="E134" s="70">
        <f>Source!K84</f>
        <v>55.8</v>
      </c>
      <c r="F134" s="70"/>
      <c r="G134" s="70">
        <f>Source!I84</f>
        <v>55.8</v>
      </c>
      <c r="H134" s="72"/>
      <c r="I134" s="71"/>
      <c r="J134" s="72"/>
      <c r="K134" s="71"/>
      <c r="L134" s="73"/>
    </row>
    <row r="135" spans="1:12" ht="14.25" x14ac:dyDescent="0.2">
      <c r="A135" s="68"/>
      <c r="B135" s="71">
        <v>1</v>
      </c>
      <c r="C135" s="68" t="s">
        <v>636</v>
      </c>
      <c r="D135" s="69"/>
      <c r="E135" s="70"/>
      <c r="F135" s="70"/>
      <c r="G135" s="70"/>
      <c r="H135" s="72">
        <f>Source!AO84</f>
        <v>18.79</v>
      </c>
      <c r="I135" s="71"/>
      <c r="J135" s="72">
        <f>ROUND(Source!AF84*Source!I84, 2)</f>
        <v>1048.48</v>
      </c>
      <c r="K135" s="71">
        <f>IF(Source!BA84&lt;&gt; 0, Source!BA84, 1)</f>
        <v>50.93</v>
      </c>
      <c r="L135" s="73">
        <f>Source!S84</f>
        <v>53399</v>
      </c>
    </row>
    <row r="136" spans="1:12" ht="14.25" x14ac:dyDescent="0.2">
      <c r="A136" s="68"/>
      <c r="B136" s="71">
        <v>2</v>
      </c>
      <c r="C136" s="68" t="s">
        <v>637</v>
      </c>
      <c r="D136" s="69"/>
      <c r="E136" s="70"/>
      <c r="F136" s="70"/>
      <c r="G136" s="70"/>
      <c r="H136" s="72">
        <f>Source!AM84</f>
        <v>20.66</v>
      </c>
      <c r="I136" s="71"/>
      <c r="J136" s="72">
        <f>ROUND((((Source!ET84)-(Source!EU84))+Source!AE84)*Source!I84, 2)</f>
        <v>1152.83</v>
      </c>
      <c r="K136" s="71">
        <f>IF(Source!BB84&lt;&gt; 0, Source!BB84, 1)</f>
        <v>13.54</v>
      </c>
      <c r="L136" s="73">
        <f>Source!Q84</f>
        <v>15609</v>
      </c>
    </row>
    <row r="137" spans="1:12" ht="14.25" x14ac:dyDescent="0.2">
      <c r="A137" s="68"/>
      <c r="B137" s="71">
        <v>3</v>
      </c>
      <c r="C137" s="68" t="s">
        <v>638</v>
      </c>
      <c r="D137" s="69"/>
      <c r="E137" s="70"/>
      <c r="F137" s="70"/>
      <c r="G137" s="70"/>
      <c r="H137" s="72">
        <f>Source!AN84</f>
        <v>3.04</v>
      </c>
      <c r="I137" s="71"/>
      <c r="J137" s="75">
        <f>ROUND(Source!AE84*Source!I84, 2)</f>
        <v>169.63</v>
      </c>
      <c r="K137" s="71">
        <f>IF(Source!BS84&lt;&gt; 0, Source!BS84, 1)</f>
        <v>50.93</v>
      </c>
      <c r="L137" s="76">
        <f>Source!R84</f>
        <v>8639</v>
      </c>
    </row>
    <row r="138" spans="1:12" ht="14.25" x14ac:dyDescent="0.2">
      <c r="A138" s="68"/>
      <c r="B138" s="71">
        <v>4</v>
      </c>
      <c r="C138" s="68" t="s">
        <v>639</v>
      </c>
      <c r="D138" s="69"/>
      <c r="E138" s="70"/>
      <c r="F138" s="70"/>
      <c r="G138" s="70"/>
      <c r="H138" s="72">
        <f>Source!AL84</f>
        <v>72.37</v>
      </c>
      <c r="I138" s="71"/>
      <c r="J138" s="72">
        <f>ROUND(Source!AC84*Source!I84, 2)</f>
        <v>4038.25</v>
      </c>
      <c r="K138" s="71">
        <f>IF(Source!BC84&lt;&gt; 0, Source!BC84, 1)</f>
        <v>9.56</v>
      </c>
      <c r="L138" s="73">
        <f>Source!P84</f>
        <v>38606</v>
      </c>
    </row>
    <row r="139" spans="1:12" ht="14.25" x14ac:dyDescent="0.2">
      <c r="A139" s="68"/>
      <c r="B139" s="68"/>
      <c r="C139" s="68" t="s">
        <v>640</v>
      </c>
      <c r="D139" s="69" t="s">
        <v>615</v>
      </c>
      <c r="E139" s="70">
        <f>Source!AQ84</f>
        <v>2.2999999999999998</v>
      </c>
      <c r="F139" s="70"/>
      <c r="G139" s="70">
        <f>ROUND(Source!U84, 7)</f>
        <v>128.34</v>
      </c>
      <c r="H139" s="72"/>
      <c r="I139" s="71"/>
      <c r="J139" s="72"/>
      <c r="K139" s="71"/>
      <c r="L139" s="73"/>
    </row>
    <row r="140" spans="1:12" ht="14.25" x14ac:dyDescent="0.2">
      <c r="A140" s="68"/>
      <c r="B140" s="68"/>
      <c r="C140" s="77" t="s">
        <v>641</v>
      </c>
      <c r="D140" s="78" t="s">
        <v>615</v>
      </c>
      <c r="E140" s="79">
        <f>Source!AR84</f>
        <v>0.28999999999999998</v>
      </c>
      <c r="F140" s="79"/>
      <c r="G140" s="79">
        <f>ROUND(Source!V84, 7)</f>
        <v>16.181999999999999</v>
      </c>
      <c r="H140" s="80"/>
      <c r="I140" s="81"/>
      <c r="J140" s="80"/>
      <c r="K140" s="81"/>
      <c r="L140" s="82"/>
    </row>
    <row r="141" spans="1:12" ht="14.25" x14ac:dyDescent="0.2">
      <c r="A141" s="68"/>
      <c r="B141" s="68"/>
      <c r="C141" s="68" t="s">
        <v>642</v>
      </c>
      <c r="D141" s="69"/>
      <c r="E141" s="70"/>
      <c r="F141" s="70"/>
      <c r="G141" s="70"/>
      <c r="H141" s="72">
        <f>H135+H136+H138</f>
        <v>111.82000000000001</v>
      </c>
      <c r="I141" s="71"/>
      <c r="J141" s="72">
        <f>J135+J136+J138</f>
        <v>6239.5599999999995</v>
      </c>
      <c r="K141" s="71"/>
      <c r="L141" s="73">
        <f>L135+L136+L138</f>
        <v>107614</v>
      </c>
    </row>
    <row r="142" spans="1:12" ht="14.25" x14ac:dyDescent="0.2">
      <c r="A142" s="68"/>
      <c r="B142" s="68"/>
      <c r="C142" s="68" t="s">
        <v>643</v>
      </c>
      <c r="D142" s="69"/>
      <c r="E142" s="70"/>
      <c r="F142" s="70"/>
      <c r="G142" s="70"/>
      <c r="H142" s="72"/>
      <c r="I142" s="71"/>
      <c r="J142" s="72">
        <f>SUM(S134:S145)+SUM(T134:T145)+SUM(X134:X145)+SUM(Y134:Y145)+SUM(Z134:Z145)</f>
        <v>1218.1100000000001</v>
      </c>
      <c r="K142" s="71"/>
      <c r="L142" s="73">
        <f>SUM(AR134:AR145)+SUM(AS134:AS145)+SUM(AT134:AT145)+SUM(AU134:AU145)+SUM(AV134:AV145)</f>
        <v>62038</v>
      </c>
    </row>
    <row r="143" spans="1:12" ht="14.25" x14ac:dyDescent="0.2">
      <c r="A143" s="68"/>
      <c r="B143" s="68" t="s">
        <v>142</v>
      </c>
      <c r="C143" s="68" t="s">
        <v>679</v>
      </c>
      <c r="D143" s="69" t="s">
        <v>645</v>
      </c>
      <c r="E143" s="70">
        <f>Source!BZ84</f>
        <v>110</v>
      </c>
      <c r="F143" s="70"/>
      <c r="G143" s="70">
        <f>Source!AT84</f>
        <v>110</v>
      </c>
      <c r="H143" s="72"/>
      <c r="I143" s="71"/>
      <c r="J143" s="72">
        <f>SUM(AD134:AD145)</f>
        <v>1339.92</v>
      </c>
      <c r="K143" s="71"/>
      <c r="L143" s="73">
        <f>SUM(AZ134:AZ145)</f>
        <v>68242</v>
      </c>
    </row>
    <row r="144" spans="1:12" ht="14.25" x14ac:dyDescent="0.2">
      <c r="A144" s="77"/>
      <c r="B144" s="77" t="s">
        <v>143</v>
      </c>
      <c r="C144" s="77" t="s">
        <v>680</v>
      </c>
      <c r="D144" s="78" t="s">
        <v>645</v>
      </c>
      <c r="E144" s="79">
        <f>Source!CA84</f>
        <v>69</v>
      </c>
      <c r="F144" s="79"/>
      <c r="G144" s="79">
        <f>Source!AU84</f>
        <v>69</v>
      </c>
      <c r="H144" s="80"/>
      <c r="I144" s="81"/>
      <c r="J144" s="80">
        <f>SUM(AE134:AE145)</f>
        <v>840.5</v>
      </c>
      <c r="K144" s="81"/>
      <c r="L144" s="82">
        <f>SUM(BA134:BA145)</f>
        <v>42806</v>
      </c>
    </row>
    <row r="145" spans="1:82" ht="15" x14ac:dyDescent="0.2">
      <c r="C145" s="86" t="s">
        <v>647</v>
      </c>
      <c r="D145" s="86"/>
      <c r="E145" s="86"/>
      <c r="F145" s="86"/>
      <c r="G145" s="86"/>
      <c r="H145" s="86"/>
      <c r="I145" s="87">
        <f>J135+J136+J138+J143+J144</f>
        <v>8419.98</v>
      </c>
      <c r="J145" s="87"/>
      <c r="K145" s="88">
        <f>L135+L136+L138+L143+L144</f>
        <v>218662</v>
      </c>
      <c r="L145" s="88"/>
      <c r="O145" s="83">
        <f>J135+J136+J138+J143+J144</f>
        <v>8419.98</v>
      </c>
      <c r="P145" s="83">
        <f>J136</f>
        <v>1152.83</v>
      </c>
      <c r="R145" t="s">
        <v>648</v>
      </c>
      <c r="S145" s="83">
        <f>J135</f>
        <v>1048.48</v>
      </c>
      <c r="U145" s="83">
        <f>J135</f>
        <v>1048.48</v>
      </c>
      <c r="X145" s="83">
        <f>J137</f>
        <v>169.63</v>
      </c>
      <c r="Z145" t="s">
        <v>648</v>
      </c>
      <c r="AA145" s="83">
        <f>J138</f>
        <v>4038.25</v>
      </c>
      <c r="AD145">
        <f>ROUND((Source!AT84/100)*((ROUND(Source!AF84*Source!I84, 2)+ROUND(Source!AE84*Source!I84, 2))), 2)</f>
        <v>1339.92</v>
      </c>
      <c r="AE145">
        <f>ROUND((Source!AU84/100)*((ROUND(Source!AF84*Source!I84, 2)+ROUND(Source!AE84*Source!I84, 2))), 2)</f>
        <v>840.5</v>
      </c>
      <c r="AN145" s="84">
        <f>L135+L136+L138+L143+L144</f>
        <v>218662</v>
      </c>
      <c r="AO145" s="84">
        <f>L136</f>
        <v>15609</v>
      </c>
      <c r="AQ145" t="s">
        <v>648</v>
      </c>
      <c r="AR145" s="84">
        <f>L135</f>
        <v>53399</v>
      </c>
      <c r="AT145" s="84">
        <f>L137</f>
        <v>8639</v>
      </c>
      <c r="AV145" t="s">
        <v>648</v>
      </c>
      <c r="AW145" s="84">
        <f>L138</f>
        <v>38606</v>
      </c>
      <c r="AZ145">
        <f>Source!X84</f>
        <v>68242</v>
      </c>
      <c r="BA145">
        <f>Source!Y84</f>
        <v>42806</v>
      </c>
      <c r="BH145" s="83">
        <f>J135+J136+J138+J143+J144</f>
        <v>8419.98</v>
      </c>
      <c r="CD145">
        <v>1</v>
      </c>
    </row>
    <row r="146" spans="1:82" ht="99.75" x14ac:dyDescent="0.2">
      <c r="A146" s="67" t="s">
        <v>144</v>
      </c>
      <c r="B146" s="68" t="str">
        <f>Source!F86</f>
        <v>06-01-001-16</v>
      </c>
      <c r="C146" s="68" t="str">
        <f>Source!G86</f>
        <v>Устройство фундаментных плит железобетонных плоских</v>
      </c>
      <c r="D146" s="69" t="str">
        <f>Source!H86</f>
        <v>100 м3 бетона, бутобетона и железобетона в деле</v>
      </c>
      <c r="E146" s="70">
        <f>Source!K86</f>
        <v>6.6799999999999998E-2</v>
      </c>
      <c r="F146" s="70"/>
      <c r="G146" s="70">
        <f>Source!I86</f>
        <v>6.6799999999999998E-2</v>
      </c>
      <c r="H146" s="72"/>
      <c r="I146" s="71"/>
      <c r="J146" s="72"/>
      <c r="K146" s="71"/>
      <c r="L146" s="73"/>
    </row>
    <row r="147" spans="1:82" x14ac:dyDescent="0.2">
      <c r="C147" s="74" t="str">
        <f>"Объем: "&amp;Source!I86&amp;"=(6,68)/"&amp;"100"</f>
        <v>Объем: 0,0668=(6,68)/100</v>
      </c>
    </row>
    <row r="148" spans="1:82" ht="14.25" x14ac:dyDescent="0.2">
      <c r="A148" s="68"/>
      <c r="B148" s="71">
        <v>1</v>
      </c>
      <c r="C148" s="68" t="s">
        <v>636</v>
      </c>
      <c r="D148" s="69"/>
      <c r="E148" s="70"/>
      <c r="F148" s="70"/>
      <c r="G148" s="70"/>
      <c r="H148" s="72">
        <f>Source!AO86</f>
        <v>1882.23</v>
      </c>
      <c r="I148" s="71"/>
      <c r="J148" s="72">
        <f>ROUND(Source!AF86*Source!I86, 2)</f>
        <v>125.73</v>
      </c>
      <c r="K148" s="71">
        <f>IF(Source!BA86&lt;&gt; 0, Source!BA86, 1)</f>
        <v>50.93</v>
      </c>
      <c r="L148" s="73">
        <f>Source!S86</f>
        <v>6404</v>
      </c>
    </row>
    <row r="149" spans="1:82" ht="14.25" x14ac:dyDescent="0.2">
      <c r="A149" s="68"/>
      <c r="B149" s="71">
        <v>2</v>
      </c>
      <c r="C149" s="68" t="s">
        <v>637</v>
      </c>
      <c r="D149" s="69"/>
      <c r="E149" s="70"/>
      <c r="F149" s="70"/>
      <c r="G149" s="70"/>
      <c r="H149" s="72">
        <f>Source!AM86</f>
        <v>2571.96</v>
      </c>
      <c r="I149" s="71"/>
      <c r="J149" s="72">
        <f>ROUND((((Source!ET86)-(Source!EU86))+Source!AE86)*Source!I86, 2)</f>
        <v>171.81</v>
      </c>
      <c r="K149" s="71">
        <f>IF(Source!BB86&lt;&gt; 0, Source!BB86, 1)</f>
        <v>13.96</v>
      </c>
      <c r="L149" s="73">
        <f>Source!Q86</f>
        <v>2398</v>
      </c>
    </row>
    <row r="150" spans="1:82" ht="14.25" x14ac:dyDescent="0.2">
      <c r="A150" s="68"/>
      <c r="B150" s="71">
        <v>3</v>
      </c>
      <c r="C150" s="68" t="s">
        <v>638</v>
      </c>
      <c r="D150" s="69"/>
      <c r="E150" s="70"/>
      <c r="F150" s="70"/>
      <c r="G150" s="70"/>
      <c r="H150" s="72">
        <f>Source!AN86</f>
        <v>367.87</v>
      </c>
      <c r="I150" s="71"/>
      <c r="J150" s="75">
        <f>ROUND(Source!AE86*Source!I86, 2)</f>
        <v>24.57</v>
      </c>
      <c r="K150" s="71">
        <f>IF(Source!BS86&lt;&gt; 0, Source!BS86, 1)</f>
        <v>50.93</v>
      </c>
      <c r="L150" s="76">
        <f>Source!R86</f>
        <v>1252</v>
      </c>
    </row>
    <row r="151" spans="1:82" ht="14.25" x14ac:dyDescent="0.2">
      <c r="A151" s="68"/>
      <c r="B151" s="71">
        <v>4</v>
      </c>
      <c r="C151" s="68" t="s">
        <v>639</v>
      </c>
      <c r="D151" s="69"/>
      <c r="E151" s="70"/>
      <c r="F151" s="70"/>
      <c r="G151" s="70"/>
      <c r="H151" s="72">
        <f>Source!AL86</f>
        <v>113945.4</v>
      </c>
      <c r="I151" s="71"/>
      <c r="J151" s="72">
        <f>ROUND(Source!AC86*Source!I86, 2)</f>
        <v>7611.55</v>
      </c>
      <c r="K151" s="71">
        <f>IF(Source!BC86&lt;&gt; 0, Source!BC86, 1)</f>
        <v>8.3000000000000007</v>
      </c>
      <c r="L151" s="73">
        <f>Source!P86</f>
        <v>63176</v>
      </c>
    </row>
    <row r="152" spans="1:82" ht="14.25" x14ac:dyDescent="0.2">
      <c r="A152" s="68"/>
      <c r="B152" s="68"/>
      <c r="C152" s="68" t="s">
        <v>640</v>
      </c>
      <c r="D152" s="69" t="s">
        <v>615</v>
      </c>
      <c r="E152" s="70">
        <f>Source!AQ86</f>
        <v>220.66</v>
      </c>
      <c r="F152" s="70"/>
      <c r="G152" s="70">
        <f>ROUND(Source!U86, 7)</f>
        <v>14.740088</v>
      </c>
      <c r="H152" s="72"/>
      <c r="I152" s="71"/>
      <c r="J152" s="72"/>
      <c r="K152" s="71"/>
      <c r="L152" s="73"/>
    </row>
    <row r="153" spans="1:82" ht="14.25" x14ac:dyDescent="0.2">
      <c r="A153" s="68"/>
      <c r="B153" s="68"/>
      <c r="C153" s="77" t="s">
        <v>641</v>
      </c>
      <c r="D153" s="78" t="s">
        <v>615</v>
      </c>
      <c r="E153" s="79">
        <f>Source!AR86</f>
        <v>27.31</v>
      </c>
      <c r="F153" s="79"/>
      <c r="G153" s="79">
        <f>ROUND(Source!V86, 7)</f>
        <v>1.824308</v>
      </c>
      <c r="H153" s="80"/>
      <c r="I153" s="81"/>
      <c r="J153" s="80"/>
      <c r="K153" s="81"/>
      <c r="L153" s="82"/>
    </row>
    <row r="154" spans="1:82" ht="14.25" x14ac:dyDescent="0.2">
      <c r="A154" s="68"/>
      <c r="B154" s="68"/>
      <c r="C154" s="68" t="s">
        <v>642</v>
      </c>
      <c r="D154" s="69"/>
      <c r="E154" s="70"/>
      <c r="F154" s="70"/>
      <c r="G154" s="70"/>
      <c r="H154" s="72">
        <f>H148+H149+H151</f>
        <v>118399.59</v>
      </c>
      <c r="I154" s="71"/>
      <c r="J154" s="72">
        <f>J148+J149+J151</f>
        <v>7909.09</v>
      </c>
      <c r="K154" s="71"/>
      <c r="L154" s="73">
        <f>L148+L149+L151</f>
        <v>71978</v>
      </c>
    </row>
    <row r="155" spans="1:82" ht="42.75" x14ac:dyDescent="0.2">
      <c r="A155" s="67" t="s">
        <v>681</v>
      </c>
      <c r="B155" s="68" t="str">
        <f>Source!F88</f>
        <v>204-0100</v>
      </c>
      <c r="C155" s="68" t="s">
        <v>682</v>
      </c>
      <c r="D155" s="69" t="str">
        <f>Source!H88</f>
        <v>т</v>
      </c>
      <c r="E155" s="70">
        <f>SmtRes!AT85</f>
        <v>-8.1</v>
      </c>
      <c r="F155" s="70"/>
      <c r="G155" s="70">
        <f>Source!I88</f>
        <v>-0.54108000000000001</v>
      </c>
      <c r="H155" s="72">
        <f>Source!AL88+Source!AO88+Source!AM88</f>
        <v>5649.99</v>
      </c>
      <c r="I155" s="71"/>
      <c r="J155" s="72">
        <f>ROUND(Source!AC88*Source!I88, 2)+ROUND((((Source!ET88)-(Source!EU88))+Source!AE88)*Source!I88, 2)+ROUND(Source!AF88*Source!I88, 2)</f>
        <v>-3057.1</v>
      </c>
      <c r="K155" s="71">
        <f>IF(Source!BC88&lt;&gt; 0, Source!BC88, 1)</f>
        <v>8.48</v>
      </c>
      <c r="L155" s="73">
        <f>Source!P88</f>
        <v>-25924</v>
      </c>
      <c r="O155">
        <f>J155</f>
        <v>-3057.1</v>
      </c>
      <c r="AA155">
        <f>J155</f>
        <v>-3057.1</v>
      </c>
      <c r="AD155">
        <f>ROUND((Source!AT88/100)*((ROUND(Source!AF88*Source!I88, 2)+ROUND(Source!AE88*Source!I88, 2))), 2)</f>
        <v>0</v>
      </c>
      <c r="AE155">
        <f>ROUND((Source!AU88/100)*((ROUND(Source!AF88*Source!I88, 2)+ROUND(Source!AE88*Source!I88, 2))), 2)</f>
        <v>0</v>
      </c>
      <c r="AN155">
        <f>L155</f>
        <v>-25924</v>
      </c>
      <c r="AW155">
        <f>L155</f>
        <v>-25924</v>
      </c>
      <c r="AZ155">
        <f>Source!X88</f>
        <v>0</v>
      </c>
      <c r="BA155">
        <f>Source!Y88</f>
        <v>0</v>
      </c>
      <c r="BH155">
        <f>J155</f>
        <v>-3057.1</v>
      </c>
      <c r="CD155">
        <v>1</v>
      </c>
    </row>
    <row r="156" spans="1:82" ht="42.75" x14ac:dyDescent="0.2">
      <c r="A156" s="67" t="s">
        <v>683</v>
      </c>
      <c r="B156" s="68" t="str">
        <f>Source!F90</f>
        <v>401-0066</v>
      </c>
      <c r="C156" s="68" t="s">
        <v>684</v>
      </c>
      <c r="D156" s="69" t="str">
        <f>Source!H90</f>
        <v>м3</v>
      </c>
      <c r="E156" s="70">
        <f>SmtRes!AT86</f>
        <v>-101.5</v>
      </c>
      <c r="F156" s="70"/>
      <c r="G156" s="70">
        <f>Source!I90</f>
        <v>-6.7801999999999998</v>
      </c>
      <c r="H156" s="72">
        <f>Source!AL90+Source!AO90+Source!AM90</f>
        <v>665</v>
      </c>
      <c r="I156" s="71"/>
      <c r="J156" s="72">
        <f>ROUND(Source!AC90*Source!I90, 2)+ROUND((((Source!ET90)-(Source!EU90))+Source!AE90)*Source!I90, 2)+ROUND(Source!AF90*Source!I90, 2)</f>
        <v>-4508.83</v>
      </c>
      <c r="K156" s="71">
        <f>IF(Source!BC90&lt;&gt; 0, Source!BC90, 1)</f>
        <v>8.1300000000000008</v>
      </c>
      <c r="L156" s="73">
        <f>Source!P90</f>
        <v>-36657</v>
      </c>
      <c r="O156">
        <f>J156</f>
        <v>-4508.83</v>
      </c>
      <c r="AA156">
        <f>J156</f>
        <v>-4508.83</v>
      </c>
      <c r="AD156">
        <f>ROUND((Source!AT90/100)*((ROUND(Source!AF90*Source!I90, 2)+ROUND(Source!AE90*Source!I90, 2))), 2)</f>
        <v>0</v>
      </c>
      <c r="AE156">
        <f>ROUND((Source!AU90/100)*((ROUND(Source!AF90*Source!I90, 2)+ROUND(Source!AE90*Source!I90, 2))), 2)</f>
        <v>0</v>
      </c>
      <c r="AN156">
        <f>L156</f>
        <v>-36657</v>
      </c>
      <c r="AW156">
        <f>L156</f>
        <v>-36657</v>
      </c>
      <c r="AZ156">
        <f>Source!X90</f>
        <v>0</v>
      </c>
      <c r="BA156">
        <f>Source!Y90</f>
        <v>0</v>
      </c>
      <c r="BH156">
        <f>J156</f>
        <v>-4508.83</v>
      </c>
      <c r="CD156">
        <v>1</v>
      </c>
    </row>
    <row r="157" spans="1:82" ht="14.25" x14ac:dyDescent="0.2">
      <c r="A157" s="68"/>
      <c r="B157" s="68"/>
      <c r="C157" s="68" t="s">
        <v>643</v>
      </c>
      <c r="D157" s="69"/>
      <c r="E157" s="70"/>
      <c r="F157" s="70"/>
      <c r="G157" s="70"/>
      <c r="H157" s="72"/>
      <c r="I157" s="71"/>
      <c r="J157" s="72">
        <f>SUM(S146:S160)+SUM(T146:T160)+SUM(X146:X160)+SUM(Y146:Y160)+SUM(Z146:Z160)</f>
        <v>150.30000000000001</v>
      </c>
      <c r="K157" s="71"/>
      <c r="L157" s="73">
        <f>SUM(AR146:AR160)+SUM(AS146:AS160)+SUM(AT146:AT160)+SUM(AU146:AU160)+SUM(AV146:AV160)</f>
        <v>7656</v>
      </c>
    </row>
    <row r="158" spans="1:82" ht="42.75" x14ac:dyDescent="0.2">
      <c r="A158" s="68"/>
      <c r="B158" s="68" t="s">
        <v>151</v>
      </c>
      <c r="C158" s="68" t="s">
        <v>685</v>
      </c>
      <c r="D158" s="69" t="s">
        <v>645</v>
      </c>
      <c r="E158" s="70">
        <f>Source!BZ86</f>
        <v>102</v>
      </c>
      <c r="F158" s="70"/>
      <c r="G158" s="70">
        <f>Source!AT86</f>
        <v>102</v>
      </c>
      <c r="H158" s="72"/>
      <c r="I158" s="71"/>
      <c r="J158" s="72">
        <f>SUM(AD146:AD160)</f>
        <v>153.31</v>
      </c>
      <c r="K158" s="71"/>
      <c r="L158" s="73">
        <f>SUM(AZ146:AZ160)</f>
        <v>7809</v>
      </c>
    </row>
    <row r="159" spans="1:82" ht="42.75" x14ac:dyDescent="0.2">
      <c r="A159" s="77"/>
      <c r="B159" s="77" t="s">
        <v>152</v>
      </c>
      <c r="C159" s="77" t="s">
        <v>686</v>
      </c>
      <c r="D159" s="78" t="s">
        <v>645</v>
      </c>
      <c r="E159" s="79">
        <f>Source!CA86</f>
        <v>58</v>
      </c>
      <c r="F159" s="79"/>
      <c r="G159" s="79">
        <f>Source!AU86</f>
        <v>58</v>
      </c>
      <c r="H159" s="80"/>
      <c r="I159" s="81"/>
      <c r="J159" s="80">
        <f>SUM(AE146:AE160)</f>
        <v>87.17</v>
      </c>
      <c r="K159" s="81"/>
      <c r="L159" s="82">
        <f>SUM(BA146:BA160)</f>
        <v>4440</v>
      </c>
    </row>
    <row r="160" spans="1:82" ht="15" x14ac:dyDescent="0.2">
      <c r="C160" s="86" t="s">
        <v>647</v>
      </c>
      <c r="D160" s="86"/>
      <c r="E160" s="86"/>
      <c r="F160" s="86"/>
      <c r="G160" s="86"/>
      <c r="H160" s="86"/>
      <c r="I160" s="87">
        <f>J148+J149+J151+J158+J159+SUM(J155:J156)-SUMIF(CE155:CE156, 1, J155:J156)</f>
        <v>583.64000000000033</v>
      </c>
      <c r="J160" s="87"/>
      <c r="K160" s="88">
        <f>L148+L149+L151+L158+L159+SUM(L155:L156)-SUMIF(CE155:CE156, 1, L155:L156)</f>
        <v>21646</v>
      </c>
      <c r="L160" s="88"/>
      <c r="O160" s="83">
        <f>J148+J149+J151+J158+J159</f>
        <v>8149.5700000000006</v>
      </c>
      <c r="P160" s="83">
        <f>J149</f>
        <v>171.81</v>
      </c>
      <c r="R160" t="s">
        <v>648</v>
      </c>
      <c r="S160" s="83">
        <f>J148</f>
        <v>125.73</v>
      </c>
      <c r="U160" s="83">
        <f>J148</f>
        <v>125.73</v>
      </c>
      <c r="X160" s="83">
        <f>J150</f>
        <v>24.57</v>
      </c>
      <c r="Z160" t="s">
        <v>648</v>
      </c>
      <c r="AA160" s="83">
        <f>J151</f>
        <v>7611.55</v>
      </c>
      <c r="AD160">
        <f>ROUND((Source!AT86/100)*((ROUND(Source!AF86*Source!I86, 2)+ROUND(Source!AE86*Source!I86, 2))), 2)</f>
        <v>153.31</v>
      </c>
      <c r="AE160">
        <f>ROUND((Source!AU86/100)*((ROUND(Source!AF86*Source!I86, 2)+ROUND(Source!AE86*Source!I86, 2))), 2)</f>
        <v>87.17</v>
      </c>
      <c r="AN160" s="84">
        <f>L148+L149+L151+L158+L159</f>
        <v>84227</v>
      </c>
      <c r="AO160" s="84">
        <f>L149</f>
        <v>2398</v>
      </c>
      <c r="AQ160" t="s">
        <v>648</v>
      </c>
      <c r="AR160" s="84">
        <f>L148</f>
        <v>6404</v>
      </c>
      <c r="AT160" s="84">
        <f>L150</f>
        <v>1252</v>
      </c>
      <c r="AV160" t="s">
        <v>648</v>
      </c>
      <c r="AW160" s="84">
        <f>L151</f>
        <v>63176</v>
      </c>
      <c r="AZ160">
        <f>Source!X86</f>
        <v>7809</v>
      </c>
      <c r="BA160">
        <f>Source!Y86</f>
        <v>4440</v>
      </c>
      <c r="BH160" s="83">
        <f>J148+J149+J151+J158+J159</f>
        <v>8149.5700000000006</v>
      </c>
      <c r="CD160">
        <v>1</v>
      </c>
    </row>
    <row r="161" spans="1:82" ht="42.75" x14ac:dyDescent="0.2">
      <c r="A161" s="67" t="s">
        <v>162</v>
      </c>
      <c r="B161" s="68" t="str">
        <f>Source!F92</f>
        <v>204-3894</v>
      </c>
      <c r="C161" s="68" t="str">
        <f>Source!G92</f>
        <v>Сетка сварная с ячейкой 10 из арматурной стали А-I и А-II диаметром 10 мм</v>
      </c>
      <c r="D161" s="69" t="str">
        <f>Source!H92</f>
        <v>т</v>
      </c>
      <c r="E161" s="70">
        <f>Source!K92</f>
        <v>0.35537999999999997</v>
      </c>
      <c r="F161" s="70"/>
      <c r="G161" s="70">
        <f>Source!I92</f>
        <v>0.35537999999999997</v>
      </c>
      <c r="H161" s="72">
        <f>Source!AL92</f>
        <v>7221.6</v>
      </c>
      <c r="I161" s="71"/>
      <c r="J161" s="72">
        <f>ROUND(Source!AC92*Source!I92, 2)</f>
        <v>2566.41</v>
      </c>
      <c r="K161" s="71">
        <f>IF(Source!BC92&lt;&gt; 0, Source!BC92, 1)</f>
        <v>6.98</v>
      </c>
      <c r="L161" s="73">
        <f>Source!P92</f>
        <v>17914</v>
      </c>
    </row>
    <row r="162" spans="1:82" x14ac:dyDescent="0.2">
      <c r="A162" s="101"/>
      <c r="B162" s="101"/>
      <c r="C162" s="102" t="str">
        <f>"Объем: "&amp;Source!I92&amp;"=59,23*"&amp;"4+"&amp;"59,23*"&amp;"2/"&amp;"1000"</f>
        <v>Объем: 0,35538=59,23*4+59,23*2/1000</v>
      </c>
      <c r="D162" s="101"/>
      <c r="E162" s="101"/>
      <c r="F162" s="101"/>
      <c r="G162" s="101"/>
      <c r="H162" s="101"/>
      <c r="I162" s="101"/>
      <c r="J162" s="101"/>
      <c r="K162" s="101"/>
      <c r="L162" s="101"/>
    </row>
    <row r="163" spans="1:82" ht="15" x14ac:dyDescent="0.2">
      <c r="C163" s="86" t="s">
        <v>647</v>
      </c>
      <c r="D163" s="86"/>
      <c r="E163" s="86"/>
      <c r="F163" s="86"/>
      <c r="G163" s="86"/>
      <c r="H163" s="86"/>
      <c r="I163" s="87">
        <f>J161</f>
        <v>2566.41</v>
      </c>
      <c r="J163" s="87"/>
      <c r="K163" s="88">
        <f>L161</f>
        <v>17914</v>
      </c>
      <c r="L163" s="88"/>
      <c r="O163" s="83">
        <f>J161</f>
        <v>2566.41</v>
      </c>
      <c r="P163">
        <f>0</f>
        <v>0</v>
      </c>
      <c r="R163" t="s">
        <v>648</v>
      </c>
      <c r="S163">
        <f>0</f>
        <v>0</v>
      </c>
      <c r="U163">
        <f>0</f>
        <v>0</v>
      </c>
      <c r="X163">
        <f>0</f>
        <v>0</v>
      </c>
      <c r="Z163" t="s">
        <v>648</v>
      </c>
      <c r="AA163" s="83">
        <f>J161</f>
        <v>2566.41</v>
      </c>
      <c r="AD163">
        <f>ROUND((Source!AT92/100)*((ROUND(Source!AF92*Source!I92, 2)+ROUND(Source!AE92*Source!I92, 2))), 2)</f>
        <v>0</v>
      </c>
      <c r="AE163">
        <f>ROUND((Source!AU92/100)*((ROUND(Source!AF92*Source!I92, 2)+ROUND(Source!AE92*Source!I92, 2))), 2)</f>
        <v>0</v>
      </c>
      <c r="AN163" s="84">
        <f>L161</f>
        <v>17914</v>
      </c>
      <c r="AO163">
        <f>0</f>
        <v>0</v>
      </c>
      <c r="AQ163" t="s">
        <v>648</v>
      </c>
      <c r="AR163">
        <f>0</f>
        <v>0</v>
      </c>
      <c r="AT163">
        <f>0</f>
        <v>0</v>
      </c>
      <c r="AV163" t="s">
        <v>648</v>
      </c>
      <c r="AW163" s="84">
        <f>L161</f>
        <v>17914</v>
      </c>
      <c r="AZ163">
        <f>Source!X92</f>
        <v>0</v>
      </c>
      <c r="BA163">
        <f>Source!Y92</f>
        <v>0</v>
      </c>
      <c r="BH163" s="83">
        <f>J161</f>
        <v>2566.41</v>
      </c>
      <c r="CD163">
        <v>1</v>
      </c>
    </row>
    <row r="164" spans="1:82" ht="28.5" x14ac:dyDescent="0.2">
      <c r="A164" s="67" t="s">
        <v>166</v>
      </c>
      <c r="B164" s="68" t="str">
        <f>Source!F94</f>
        <v>204-0100</v>
      </c>
      <c r="C164" s="68" t="str">
        <f>Source!G94</f>
        <v>Горячекатаная арматурная сталь класса А-I, А-II, А-III</v>
      </c>
      <c r="D164" s="69" t="str">
        <f>Source!H94</f>
        <v>т</v>
      </c>
      <c r="E164" s="70">
        <f>Source!K94</f>
        <v>4.1495999999999998E-2</v>
      </c>
      <c r="F164" s="70"/>
      <c r="G164" s="70">
        <f>Source!I94</f>
        <v>4.1495999999999998E-2</v>
      </c>
      <c r="H164" s="72">
        <f>Source!AL94</f>
        <v>5649.99</v>
      </c>
      <c r="I164" s="71"/>
      <c r="J164" s="72">
        <f>ROUND(Source!AC94*Source!I94, 2)</f>
        <v>234.45</v>
      </c>
      <c r="K164" s="71">
        <f>IF(Source!BC94&lt;&gt; 0, Source!BC94, 1)</f>
        <v>8.48</v>
      </c>
      <c r="L164" s="73">
        <f>Source!P94</f>
        <v>1988</v>
      </c>
    </row>
    <row r="165" spans="1:82" x14ac:dyDescent="0.2">
      <c r="A165" s="101"/>
      <c r="B165" s="101"/>
      <c r="C165" s="102" t="str">
        <f>"Объем: "&amp;Source!I94&amp;"=3,458*"&amp;"12/"&amp;"1000"</f>
        <v>Объем: 0,041496=3,458*12/1000</v>
      </c>
      <c r="D165" s="101"/>
      <c r="E165" s="101"/>
      <c r="F165" s="101"/>
      <c r="G165" s="101"/>
      <c r="H165" s="101"/>
      <c r="I165" s="101"/>
      <c r="J165" s="101"/>
      <c r="K165" s="101"/>
      <c r="L165" s="101"/>
    </row>
    <row r="166" spans="1:82" ht="15" x14ac:dyDescent="0.2">
      <c r="C166" s="86" t="s">
        <v>647</v>
      </c>
      <c r="D166" s="86"/>
      <c r="E166" s="86"/>
      <c r="F166" s="86"/>
      <c r="G166" s="86"/>
      <c r="H166" s="86"/>
      <c r="I166" s="87">
        <f>J164</f>
        <v>234.45</v>
      </c>
      <c r="J166" s="87"/>
      <c r="K166" s="88">
        <f>L164</f>
        <v>1988</v>
      </c>
      <c r="L166" s="88"/>
      <c r="O166" s="83">
        <f>J164</f>
        <v>234.45</v>
      </c>
      <c r="P166">
        <f>0</f>
        <v>0</v>
      </c>
      <c r="R166" t="s">
        <v>648</v>
      </c>
      <c r="S166">
        <f>0</f>
        <v>0</v>
      </c>
      <c r="U166">
        <f>0</f>
        <v>0</v>
      </c>
      <c r="X166">
        <f>0</f>
        <v>0</v>
      </c>
      <c r="Z166" t="s">
        <v>648</v>
      </c>
      <c r="AA166" s="83">
        <f>J164</f>
        <v>234.45</v>
      </c>
      <c r="AD166">
        <f>ROUND((Source!AT94/100)*((ROUND(Source!AF94*Source!I94, 2)+ROUND(Source!AE94*Source!I94, 2))), 2)</f>
        <v>0</v>
      </c>
      <c r="AE166">
        <f>ROUND((Source!AU94/100)*((ROUND(Source!AF94*Source!I94, 2)+ROUND(Source!AE94*Source!I94, 2))), 2)</f>
        <v>0</v>
      </c>
      <c r="AN166" s="84">
        <f>L164</f>
        <v>1988</v>
      </c>
      <c r="AO166">
        <f>0</f>
        <v>0</v>
      </c>
      <c r="AQ166" t="s">
        <v>648</v>
      </c>
      <c r="AR166">
        <f>0</f>
        <v>0</v>
      </c>
      <c r="AT166">
        <f>0</f>
        <v>0</v>
      </c>
      <c r="AV166" t="s">
        <v>648</v>
      </c>
      <c r="AW166" s="84">
        <f>L164</f>
        <v>1988</v>
      </c>
      <c r="AZ166">
        <f>Source!X94</f>
        <v>0</v>
      </c>
      <c r="BA166">
        <f>Source!Y94</f>
        <v>0</v>
      </c>
      <c r="BH166" s="83">
        <f>J164</f>
        <v>234.45</v>
      </c>
      <c r="CD166">
        <v>1</v>
      </c>
    </row>
    <row r="167" spans="1:82" ht="28.5" x14ac:dyDescent="0.2">
      <c r="A167" s="89" t="s">
        <v>167</v>
      </c>
      <c r="B167" s="77" t="str">
        <f>Source!F96</f>
        <v>401-0063</v>
      </c>
      <c r="C167" s="77" t="str">
        <f>Source!G96</f>
        <v>Бетон тяжелый, крупность заполнителя 20 мм, класс В7,5 (М100)</v>
      </c>
      <c r="D167" s="78" t="str">
        <f>Source!H96</f>
        <v>м3</v>
      </c>
      <c r="E167" s="79">
        <f>Source!K96</f>
        <v>6.7801999999999998</v>
      </c>
      <c r="F167" s="79"/>
      <c r="G167" s="79">
        <f>Source!I96</f>
        <v>6.7801999999999998</v>
      </c>
      <c r="H167" s="80">
        <f>Source!AL96</f>
        <v>582.62</v>
      </c>
      <c r="I167" s="81"/>
      <c r="J167" s="80">
        <f>ROUND(Source!AC96*Source!I96, 2)</f>
        <v>3950.28</v>
      </c>
      <c r="K167" s="81">
        <f>IF(Source!BC96&lt;&gt; 0, Source!BC96, 1)</f>
        <v>8.64</v>
      </c>
      <c r="L167" s="82">
        <f>Source!P96</f>
        <v>34130</v>
      </c>
    </row>
    <row r="168" spans="1:82" ht="15" x14ac:dyDescent="0.2">
      <c r="C168" s="86" t="s">
        <v>647</v>
      </c>
      <c r="D168" s="86"/>
      <c r="E168" s="86"/>
      <c r="F168" s="86"/>
      <c r="G168" s="86"/>
      <c r="H168" s="86"/>
      <c r="I168" s="87">
        <f>J167</f>
        <v>3950.28</v>
      </c>
      <c r="J168" s="87"/>
      <c r="K168" s="88">
        <f>L167</f>
        <v>34130</v>
      </c>
      <c r="L168" s="88"/>
      <c r="O168" s="83">
        <f>J167</f>
        <v>3950.28</v>
      </c>
      <c r="P168">
        <f>0</f>
        <v>0</v>
      </c>
      <c r="R168" t="s">
        <v>648</v>
      </c>
      <c r="S168">
        <f>0</f>
        <v>0</v>
      </c>
      <c r="U168">
        <f>0</f>
        <v>0</v>
      </c>
      <c r="X168">
        <f>0</f>
        <v>0</v>
      </c>
      <c r="Z168" t="s">
        <v>648</v>
      </c>
      <c r="AA168" s="83">
        <f>J167</f>
        <v>3950.28</v>
      </c>
      <c r="AD168">
        <f>ROUND((Source!AT96/100)*((ROUND(Source!AF96*Source!I96, 2)+ROUND(Source!AE96*Source!I96, 2))), 2)</f>
        <v>0</v>
      </c>
      <c r="AE168">
        <f>ROUND((Source!AU96/100)*((ROUND(Source!AF96*Source!I96, 2)+ROUND(Source!AE96*Source!I96, 2))), 2)</f>
        <v>0</v>
      </c>
      <c r="AN168" s="84">
        <f>L167</f>
        <v>34130</v>
      </c>
      <c r="AO168">
        <f>0</f>
        <v>0</v>
      </c>
      <c r="AQ168" t="s">
        <v>648</v>
      </c>
      <c r="AR168">
        <f>0</f>
        <v>0</v>
      </c>
      <c r="AT168">
        <f>0</f>
        <v>0</v>
      </c>
      <c r="AV168" t="s">
        <v>648</v>
      </c>
      <c r="AW168" s="84">
        <f>L167</f>
        <v>34130</v>
      </c>
      <c r="AZ168">
        <f>Source!X96</f>
        <v>0</v>
      </c>
      <c r="BA168">
        <f>Source!Y96</f>
        <v>0</v>
      </c>
      <c r="BH168" s="83">
        <f>J167</f>
        <v>3950.28</v>
      </c>
      <c r="CD168">
        <v>1</v>
      </c>
    </row>
    <row r="169" spans="1:82" ht="128.25" x14ac:dyDescent="0.2">
      <c r="A169" s="67" t="s">
        <v>207</v>
      </c>
      <c r="B169" s="68" t="str">
        <f>Source!F118</f>
        <v>22-04-001-1</v>
      </c>
      <c r="C169" s="68" t="str">
        <f>Source!G118</f>
        <v>Устройство круглых колодцев из сборного железобетона в грунтах сухих</v>
      </c>
      <c r="D169" s="69" t="str">
        <f>Source!H118</f>
        <v>10 м3 железобетонных и бетонных конструкций колодца</v>
      </c>
      <c r="E169" s="70">
        <f>Source!K118</f>
        <v>7.4999999999999997E-2</v>
      </c>
      <c r="F169" s="70"/>
      <c r="G169" s="70">
        <f>Source!I118</f>
        <v>7.4999999999999997E-2</v>
      </c>
      <c r="H169" s="72"/>
      <c r="I169" s="71"/>
      <c r="J169" s="72"/>
      <c r="K169" s="71"/>
      <c r="L169" s="73"/>
    </row>
    <row r="170" spans="1:82" x14ac:dyDescent="0.2">
      <c r="C170" s="74" t="str">
        <f>"Объем: "&amp;Source!I118&amp;"=0,75/"&amp;"10"</f>
        <v>Объем: 0,075=0,75/10</v>
      </c>
    </row>
    <row r="171" spans="1:82" ht="14.25" x14ac:dyDescent="0.2">
      <c r="A171" s="68"/>
      <c r="B171" s="71">
        <v>1</v>
      </c>
      <c r="C171" s="68" t="s">
        <v>636</v>
      </c>
      <c r="D171" s="69"/>
      <c r="E171" s="70"/>
      <c r="F171" s="70"/>
      <c r="G171" s="70"/>
      <c r="H171" s="72">
        <f>Source!AO118</f>
        <v>929.06</v>
      </c>
      <c r="I171" s="71"/>
      <c r="J171" s="72">
        <f>ROUND(Source!AF118*Source!I118, 2)</f>
        <v>69.680000000000007</v>
      </c>
      <c r="K171" s="71">
        <f>IF(Source!BA118&lt;&gt; 0, Source!BA118, 1)</f>
        <v>50.93</v>
      </c>
      <c r="L171" s="73">
        <f>Source!S118</f>
        <v>3549</v>
      </c>
    </row>
    <row r="172" spans="1:82" ht="14.25" x14ac:dyDescent="0.2">
      <c r="A172" s="68"/>
      <c r="B172" s="71">
        <v>2</v>
      </c>
      <c r="C172" s="68" t="s">
        <v>637</v>
      </c>
      <c r="D172" s="69"/>
      <c r="E172" s="70"/>
      <c r="F172" s="70"/>
      <c r="G172" s="70"/>
      <c r="H172" s="72">
        <f>Source!AM118</f>
        <v>2989.09</v>
      </c>
      <c r="I172" s="71"/>
      <c r="J172" s="72">
        <f>ROUND((((Source!ET118)-(Source!EU118))+Source!AE118)*Source!I118, 2)</f>
        <v>224.18</v>
      </c>
      <c r="K172" s="71">
        <f>IF(Source!BB118&lt;&gt; 0, Source!BB118, 1)</f>
        <v>15.66</v>
      </c>
      <c r="L172" s="73">
        <f>Source!Q118</f>
        <v>3511</v>
      </c>
    </row>
    <row r="173" spans="1:82" ht="14.25" x14ac:dyDescent="0.2">
      <c r="A173" s="68"/>
      <c r="B173" s="71">
        <v>3</v>
      </c>
      <c r="C173" s="68" t="s">
        <v>638</v>
      </c>
      <c r="D173" s="69"/>
      <c r="E173" s="70"/>
      <c r="F173" s="70"/>
      <c r="G173" s="70"/>
      <c r="H173" s="72">
        <f>Source!AN118</f>
        <v>279.14999999999998</v>
      </c>
      <c r="I173" s="71"/>
      <c r="J173" s="75">
        <f>ROUND(Source!AE118*Source!I118, 2)</f>
        <v>20.94</v>
      </c>
      <c r="K173" s="71">
        <f>IF(Source!BS118&lt;&gt; 0, Source!BS118, 1)</f>
        <v>50.93</v>
      </c>
      <c r="L173" s="76">
        <f>Source!R118</f>
        <v>1066</v>
      </c>
    </row>
    <row r="174" spans="1:82" ht="14.25" x14ac:dyDescent="0.2">
      <c r="A174" s="68"/>
      <c r="B174" s="71">
        <v>4</v>
      </c>
      <c r="C174" s="68" t="s">
        <v>639</v>
      </c>
      <c r="D174" s="69"/>
      <c r="E174" s="70"/>
      <c r="F174" s="70"/>
      <c r="G174" s="70"/>
      <c r="H174" s="72">
        <f>Source!AL118</f>
        <v>20168.349999999999</v>
      </c>
      <c r="I174" s="71"/>
      <c r="J174" s="72">
        <f>ROUND(Source!AC118*Source!I118, 2)</f>
        <v>1512.63</v>
      </c>
      <c r="K174" s="71">
        <f>IF(Source!BC118&lt;&gt; 0, Source!BC118, 1)</f>
        <v>8.02</v>
      </c>
      <c r="L174" s="73">
        <f>Source!P118</f>
        <v>12131</v>
      </c>
    </row>
    <row r="175" spans="1:82" ht="14.25" x14ac:dyDescent="0.2">
      <c r="A175" s="68"/>
      <c r="B175" s="68"/>
      <c r="C175" s="68" t="s">
        <v>640</v>
      </c>
      <c r="D175" s="69" t="s">
        <v>615</v>
      </c>
      <c r="E175" s="70">
        <f>Source!AQ118</f>
        <v>106.3</v>
      </c>
      <c r="F175" s="70"/>
      <c r="G175" s="70">
        <f>ROUND(Source!U118, 7)</f>
        <v>7.9725000000000001</v>
      </c>
      <c r="H175" s="72"/>
      <c r="I175" s="71"/>
      <c r="J175" s="72"/>
      <c r="K175" s="71"/>
      <c r="L175" s="73"/>
    </row>
    <row r="176" spans="1:82" ht="14.25" x14ac:dyDescent="0.2">
      <c r="A176" s="68"/>
      <c r="B176" s="68"/>
      <c r="C176" s="77" t="s">
        <v>641</v>
      </c>
      <c r="D176" s="78" t="s">
        <v>615</v>
      </c>
      <c r="E176" s="79">
        <f>Source!AR118</f>
        <v>20.77</v>
      </c>
      <c r="F176" s="79"/>
      <c r="G176" s="79">
        <f>ROUND(Source!V118, 7)</f>
        <v>1.55775</v>
      </c>
      <c r="H176" s="80"/>
      <c r="I176" s="81"/>
      <c r="J176" s="80"/>
      <c r="K176" s="81"/>
      <c r="L176" s="82"/>
    </row>
    <row r="177" spans="1:82" ht="14.25" x14ac:dyDescent="0.2">
      <c r="A177" s="68"/>
      <c r="B177" s="68"/>
      <c r="C177" s="68" t="s">
        <v>642</v>
      </c>
      <c r="D177" s="69"/>
      <c r="E177" s="70"/>
      <c r="F177" s="70"/>
      <c r="G177" s="70"/>
      <c r="H177" s="72">
        <f>H171+H172+H174</f>
        <v>24086.5</v>
      </c>
      <c r="I177" s="71"/>
      <c r="J177" s="72">
        <f>J171+J172+J174</f>
        <v>1806.4900000000002</v>
      </c>
      <c r="K177" s="71"/>
      <c r="L177" s="73">
        <f>L171+L172+L174</f>
        <v>19191</v>
      </c>
    </row>
    <row r="178" spans="1:82" ht="14.25" x14ac:dyDescent="0.2">
      <c r="A178" s="67" t="s">
        <v>687</v>
      </c>
      <c r="B178" s="68" t="str">
        <f>Source!F120</f>
        <v>101-2536</v>
      </c>
      <c r="C178" s="68" t="str">
        <f>Source!G120</f>
        <v>Люки чугунные тяжелые</v>
      </c>
      <c r="D178" s="69" t="str">
        <f>Source!H120</f>
        <v>шт.</v>
      </c>
      <c r="E178" s="70">
        <f>SmtRes!AT146</f>
        <v>13.3333333</v>
      </c>
      <c r="F178" s="70"/>
      <c r="G178" s="70">
        <f>Source!I120</f>
        <v>1</v>
      </c>
      <c r="H178" s="72">
        <f>Source!AL120+Source!AO120+Source!AM120</f>
        <v>569.53</v>
      </c>
      <c r="I178" s="71"/>
      <c r="J178" s="72">
        <f>ROUND(Source!AC120*Source!I120, 2)+ROUND((((Source!ET120)-(Source!EU120))+Source!AE120)*Source!I120, 2)+ROUND(Source!AF120*Source!I120, 2)</f>
        <v>569.53</v>
      </c>
      <c r="K178" s="71">
        <f>IF(Source!BC120&lt;&gt; 0, Source!BC120, 1)</f>
        <v>15.25</v>
      </c>
      <c r="L178" s="73">
        <f>Source!P120</f>
        <v>8685</v>
      </c>
      <c r="O178">
        <f>J178</f>
        <v>569.53</v>
      </c>
      <c r="AA178">
        <f>J178</f>
        <v>569.53</v>
      </c>
      <c r="AD178">
        <f>ROUND((Source!AT120/100)*((ROUND(Source!AF120*Source!I120, 2)+ROUND(Source!AE120*Source!I120, 2))), 2)</f>
        <v>0</v>
      </c>
      <c r="AE178">
        <f>ROUND((Source!AU120/100)*((ROUND(Source!AF120*Source!I120, 2)+ROUND(Source!AE120*Source!I120, 2))), 2)</f>
        <v>0</v>
      </c>
      <c r="AN178">
        <f>L178</f>
        <v>8685</v>
      </c>
      <c r="AW178">
        <f>L178</f>
        <v>8685</v>
      </c>
      <c r="AZ178">
        <f>Source!X120</f>
        <v>0</v>
      </c>
      <c r="BA178">
        <f>Source!Y120</f>
        <v>0</v>
      </c>
      <c r="BH178">
        <f>J178</f>
        <v>569.53</v>
      </c>
      <c r="CD178">
        <v>1</v>
      </c>
    </row>
    <row r="179" spans="1:82" ht="57" x14ac:dyDescent="0.2">
      <c r="A179" s="67" t="s">
        <v>688</v>
      </c>
      <c r="B179" s="68" t="str">
        <f>Source!F122</f>
        <v>201-0755</v>
      </c>
      <c r="C179" s="68" t="str">
        <f>Source!G122</f>
        <v>Отдельные конструктивные элементы зданий и сооружений с преобладанием горячекатаных профилей, средняя масса сборочной единицы до 0,1 т</v>
      </c>
      <c r="D179" s="69" t="str">
        <f>Source!H122</f>
        <v>т</v>
      </c>
      <c r="E179" s="70">
        <f>SmtRes!AT148</f>
        <v>0.30666670000000001</v>
      </c>
      <c r="F179" s="70"/>
      <c r="G179" s="70">
        <f>Source!I122</f>
        <v>2.3000000000000003E-2</v>
      </c>
      <c r="H179" s="72">
        <f>Source!AL122+Source!AO122+Source!AM122</f>
        <v>8060</v>
      </c>
      <c r="I179" s="71"/>
      <c r="J179" s="72">
        <f>ROUND(Source!AC122*Source!I122, 2)+ROUND((((Source!ET122)-(Source!EU122))+Source!AE122)*Source!I122, 2)+ROUND(Source!AF122*Source!I122, 2)</f>
        <v>185.38</v>
      </c>
      <c r="K179" s="71">
        <f>IF(Source!BC122&lt;&gt; 0, Source!BC122, 1)</f>
        <v>12.96</v>
      </c>
      <c r="L179" s="73">
        <f>Source!P122</f>
        <v>2403</v>
      </c>
      <c r="O179">
        <f>J179</f>
        <v>185.38</v>
      </c>
      <c r="AA179">
        <f>J179</f>
        <v>185.38</v>
      </c>
      <c r="AD179">
        <f>ROUND((Source!AT122/100)*((ROUND(Source!AF122*Source!I122, 2)+ROUND(Source!AE122*Source!I122, 2))), 2)</f>
        <v>0</v>
      </c>
      <c r="AE179">
        <f>ROUND((Source!AU122/100)*((ROUND(Source!AF122*Source!I122, 2)+ROUND(Source!AE122*Source!I122, 2))), 2)</f>
        <v>0</v>
      </c>
      <c r="AN179">
        <f>L179</f>
        <v>2403</v>
      </c>
      <c r="AW179">
        <f>L179</f>
        <v>2403</v>
      </c>
      <c r="AZ179">
        <f>Source!X122</f>
        <v>0</v>
      </c>
      <c r="BA179">
        <f>Source!Y122</f>
        <v>0</v>
      </c>
      <c r="BH179">
        <f>J179</f>
        <v>185.38</v>
      </c>
      <c r="CD179">
        <v>1</v>
      </c>
    </row>
    <row r="180" spans="1:82" ht="42.75" x14ac:dyDescent="0.2">
      <c r="A180" s="67" t="s">
        <v>689</v>
      </c>
      <c r="B180" s="68" t="str">
        <f>Source!F124</f>
        <v>403-0118</v>
      </c>
      <c r="C180" s="68" t="s">
        <v>690</v>
      </c>
      <c r="D180" s="69" t="str">
        <f>Source!H124</f>
        <v>м</v>
      </c>
      <c r="E180" s="70">
        <f>SmtRes!AT153</f>
        <v>-5.8</v>
      </c>
      <c r="F180" s="70"/>
      <c r="G180" s="70">
        <f>Source!I124</f>
        <v>-0.435</v>
      </c>
      <c r="H180" s="72">
        <f>Source!AL124+Source!AO124+Source!AM124</f>
        <v>375.59</v>
      </c>
      <c r="I180" s="71"/>
      <c r="J180" s="72">
        <f>ROUND(Source!AC124*Source!I124, 2)+ROUND((((Source!ET124)-(Source!EU124))+Source!AE124)*Source!I124, 2)+ROUND(Source!AF124*Source!I124, 2)</f>
        <v>-163.38</v>
      </c>
      <c r="K180" s="71">
        <f>IF(Source!BC124&lt;&gt; 0, Source!BC124, 1)</f>
        <v>4.72</v>
      </c>
      <c r="L180" s="73">
        <f>Source!P124</f>
        <v>-771</v>
      </c>
      <c r="O180">
        <f>J180</f>
        <v>-163.38</v>
      </c>
      <c r="AA180">
        <f>J180</f>
        <v>-163.38</v>
      </c>
      <c r="AD180">
        <f>ROUND((Source!AT124/100)*((ROUND(Source!AF124*Source!I124, 2)+ROUND(Source!AE124*Source!I124, 2))), 2)</f>
        <v>0</v>
      </c>
      <c r="AE180">
        <f>ROUND((Source!AU124/100)*((ROUND(Source!AF124*Source!I124, 2)+ROUND(Source!AE124*Source!I124, 2))), 2)</f>
        <v>0</v>
      </c>
      <c r="AN180">
        <f>L180</f>
        <v>-771</v>
      </c>
      <c r="AW180">
        <f>L180</f>
        <v>-771</v>
      </c>
      <c r="AZ180">
        <f>Source!X124</f>
        <v>0</v>
      </c>
      <c r="BA180">
        <f>Source!Y124</f>
        <v>0</v>
      </c>
      <c r="BH180">
        <f>J180</f>
        <v>-163.38</v>
      </c>
      <c r="CD180">
        <v>1</v>
      </c>
    </row>
    <row r="181" spans="1:82" ht="42.75" x14ac:dyDescent="0.2">
      <c r="A181" s="67" t="s">
        <v>691</v>
      </c>
      <c r="B181" s="68" t="str">
        <f>Source!F126</f>
        <v>403-0120</v>
      </c>
      <c r="C181" s="68" t="s">
        <v>692</v>
      </c>
      <c r="D181" s="69" t="str">
        <f>Source!H126</f>
        <v>м</v>
      </c>
      <c r="E181" s="70">
        <f>SmtRes!AT154</f>
        <v>-9.6</v>
      </c>
      <c r="F181" s="70"/>
      <c r="G181" s="70">
        <f>Source!I126</f>
        <v>-0.72</v>
      </c>
      <c r="H181" s="72">
        <f>Source!AL126+Source!AO126+Source!AM126</f>
        <v>806.47</v>
      </c>
      <c r="I181" s="71"/>
      <c r="J181" s="72">
        <f>ROUND(Source!AC126*Source!I126, 2)+ROUND((((Source!ET126)-(Source!EU126))+Source!AE126)*Source!I126, 2)+ROUND(Source!AF126*Source!I126, 2)</f>
        <v>-580.66</v>
      </c>
      <c r="K181" s="71">
        <f>IF(Source!BC126&lt;&gt; 0, Source!BC126, 1)</f>
        <v>4.7699999999999996</v>
      </c>
      <c r="L181" s="73">
        <f>Source!P126</f>
        <v>-2770</v>
      </c>
      <c r="O181">
        <f>J181</f>
        <v>-580.66</v>
      </c>
      <c r="AA181">
        <f>J181</f>
        <v>-580.66</v>
      </c>
      <c r="AD181">
        <f>ROUND((Source!AT126/100)*((ROUND(Source!AF126*Source!I126, 2)+ROUND(Source!AE126*Source!I126, 2))), 2)</f>
        <v>0</v>
      </c>
      <c r="AE181">
        <f>ROUND((Source!AU126/100)*((ROUND(Source!AF126*Source!I126, 2)+ROUND(Source!AE126*Source!I126, 2))), 2)</f>
        <v>0</v>
      </c>
      <c r="AN181">
        <f>L181</f>
        <v>-2770</v>
      </c>
      <c r="AW181">
        <f>L181</f>
        <v>-2770</v>
      </c>
      <c r="AZ181">
        <f>Source!X126</f>
        <v>0</v>
      </c>
      <c r="BA181">
        <f>Source!Y126</f>
        <v>0</v>
      </c>
      <c r="BH181">
        <f>J181</f>
        <v>-580.66</v>
      </c>
      <c r="CD181">
        <v>1</v>
      </c>
    </row>
    <row r="182" spans="1:82" ht="42.75" x14ac:dyDescent="0.2">
      <c r="A182" s="67" t="s">
        <v>693</v>
      </c>
      <c r="B182" s="68" t="str">
        <f>Source!F128</f>
        <v>403-3120</v>
      </c>
      <c r="C182" s="68" t="s">
        <v>694</v>
      </c>
      <c r="D182" s="69" t="str">
        <f>Source!H128</f>
        <v>м3</v>
      </c>
      <c r="E182" s="70">
        <f>SmtRes!AT155</f>
        <v>-3.95</v>
      </c>
      <c r="F182" s="70"/>
      <c r="G182" s="70">
        <f>Source!I128</f>
        <v>-0.29625000000000001</v>
      </c>
      <c r="H182" s="72">
        <f>Source!AL128+Source!AO128+Source!AM128</f>
        <v>1382.89</v>
      </c>
      <c r="I182" s="71"/>
      <c r="J182" s="72">
        <f>ROUND(Source!AC128*Source!I128, 2)+ROUND((((Source!ET128)-(Source!EU128))+Source!AE128)*Source!I128, 2)+ROUND(Source!AF128*Source!I128, 2)</f>
        <v>-409.68</v>
      </c>
      <c r="K182" s="71">
        <f>IF(Source!BC128&lt;&gt; 0, Source!BC128, 1)</f>
        <v>12.66</v>
      </c>
      <c r="L182" s="73">
        <f>Source!P128</f>
        <v>-5187</v>
      </c>
      <c r="O182">
        <f>J182</f>
        <v>-409.68</v>
      </c>
      <c r="AA182">
        <f>J182</f>
        <v>-409.68</v>
      </c>
      <c r="AD182">
        <f>ROUND((Source!AT128/100)*((ROUND(Source!AF128*Source!I128, 2)+ROUND(Source!AE128*Source!I128, 2))), 2)</f>
        <v>0</v>
      </c>
      <c r="AE182">
        <f>ROUND((Source!AU128/100)*((ROUND(Source!AF128*Source!I128, 2)+ROUND(Source!AE128*Source!I128, 2))), 2)</f>
        <v>0</v>
      </c>
      <c r="AN182">
        <f>L182</f>
        <v>-5187</v>
      </c>
      <c r="AW182">
        <f>L182</f>
        <v>-5187</v>
      </c>
      <c r="AZ182">
        <f>Source!X128</f>
        <v>0</v>
      </c>
      <c r="BA182">
        <f>Source!Y128</f>
        <v>0</v>
      </c>
      <c r="BH182">
        <f>J182</f>
        <v>-409.68</v>
      </c>
      <c r="CD182">
        <v>1</v>
      </c>
    </row>
    <row r="183" spans="1:82" ht="14.25" x14ac:dyDescent="0.2">
      <c r="A183" s="68"/>
      <c r="B183" s="68"/>
      <c r="C183" s="68" t="s">
        <v>643</v>
      </c>
      <c r="D183" s="69"/>
      <c r="E183" s="70"/>
      <c r="F183" s="70"/>
      <c r="G183" s="70"/>
      <c r="H183" s="72"/>
      <c r="I183" s="71"/>
      <c r="J183" s="72">
        <f>SUM(S169:S186)+SUM(T169:T186)+SUM(X169:X186)+SUM(Y169:Y186)+SUM(Z169:Z186)</f>
        <v>90.62</v>
      </c>
      <c r="K183" s="71"/>
      <c r="L183" s="73">
        <f>SUM(AR169:AR186)+SUM(AS169:AS186)+SUM(AT169:AT186)+SUM(AU169:AU186)+SUM(AV169:AV186)</f>
        <v>4615</v>
      </c>
    </row>
    <row r="184" spans="1:82" ht="42.75" x14ac:dyDescent="0.2">
      <c r="A184" s="68"/>
      <c r="B184" s="68" t="s">
        <v>214</v>
      </c>
      <c r="C184" s="68" t="s">
        <v>695</v>
      </c>
      <c r="D184" s="69" t="s">
        <v>645</v>
      </c>
      <c r="E184" s="70">
        <f>Source!BZ118</f>
        <v>117</v>
      </c>
      <c r="F184" s="70"/>
      <c r="G184" s="70">
        <f>Source!AT118</f>
        <v>117</v>
      </c>
      <c r="H184" s="72"/>
      <c r="I184" s="71"/>
      <c r="J184" s="72">
        <f>SUM(AD169:AD186)</f>
        <v>106.03</v>
      </c>
      <c r="K184" s="71"/>
      <c r="L184" s="73">
        <f>SUM(AZ169:AZ186)</f>
        <v>5400</v>
      </c>
    </row>
    <row r="185" spans="1:82" ht="42.75" x14ac:dyDescent="0.2">
      <c r="A185" s="77"/>
      <c r="B185" s="77" t="s">
        <v>215</v>
      </c>
      <c r="C185" s="77" t="s">
        <v>696</v>
      </c>
      <c r="D185" s="78" t="s">
        <v>645</v>
      </c>
      <c r="E185" s="79">
        <f>Source!CA118</f>
        <v>74</v>
      </c>
      <c r="F185" s="79"/>
      <c r="G185" s="79">
        <f>Source!AU118</f>
        <v>74</v>
      </c>
      <c r="H185" s="80"/>
      <c r="I185" s="81"/>
      <c r="J185" s="80">
        <f>SUM(AE169:AE186)</f>
        <v>67.06</v>
      </c>
      <c r="K185" s="81"/>
      <c r="L185" s="82">
        <f>SUM(BA169:BA186)</f>
        <v>3415</v>
      </c>
    </row>
    <row r="186" spans="1:82" ht="15" x14ac:dyDescent="0.2">
      <c r="C186" s="86" t="s">
        <v>647</v>
      </c>
      <c r="D186" s="86"/>
      <c r="E186" s="86"/>
      <c r="F186" s="86"/>
      <c r="G186" s="86"/>
      <c r="H186" s="86"/>
      <c r="I186" s="87">
        <f>J171+J172+J174+J184+J185+SUM(J178:J182)-SUMIF(CE178:CE182, 1, J178:J182)</f>
        <v>1580.7700000000002</v>
      </c>
      <c r="J186" s="87"/>
      <c r="K186" s="88">
        <f>L171+L172+L174+L184+L185+SUM(L178:L182)-SUMIF(CE178:CE182, 1, L178:L182)</f>
        <v>30366</v>
      </c>
      <c r="L186" s="88"/>
      <c r="O186" s="83">
        <f>J171+J172+J174+J184+J185</f>
        <v>1979.5800000000002</v>
      </c>
      <c r="P186" s="83">
        <f>J172</f>
        <v>224.18</v>
      </c>
      <c r="R186" t="s">
        <v>648</v>
      </c>
      <c r="S186" s="83">
        <f>J171</f>
        <v>69.680000000000007</v>
      </c>
      <c r="U186" s="83">
        <f>J171</f>
        <v>69.680000000000007</v>
      </c>
      <c r="X186" s="83">
        <f>J173</f>
        <v>20.94</v>
      </c>
      <c r="Z186" t="s">
        <v>648</v>
      </c>
      <c r="AA186" s="83">
        <f>J174</f>
        <v>1512.63</v>
      </c>
      <c r="AD186">
        <f>ROUND((Source!AT118/100)*((ROUND(Source!AF118*Source!I118, 2)+ROUND(Source!AE118*Source!I118, 2))), 2)</f>
        <v>106.03</v>
      </c>
      <c r="AE186">
        <f>ROUND((Source!AU118/100)*((ROUND(Source!AF118*Source!I118, 2)+ROUND(Source!AE118*Source!I118, 2))), 2)</f>
        <v>67.06</v>
      </c>
      <c r="AN186" s="84">
        <f>L171+L172+L174+L184+L185</f>
        <v>28006</v>
      </c>
      <c r="AO186" s="84">
        <f>L172</f>
        <v>3511</v>
      </c>
      <c r="AQ186" t="s">
        <v>648</v>
      </c>
      <c r="AR186" s="84">
        <f>L171</f>
        <v>3549</v>
      </c>
      <c r="AT186" s="84">
        <f>L173</f>
        <v>1066</v>
      </c>
      <c r="AV186" t="s">
        <v>648</v>
      </c>
      <c r="AW186" s="84">
        <f>L174</f>
        <v>12131</v>
      </c>
      <c r="AZ186">
        <f>Source!X118</f>
        <v>5400</v>
      </c>
      <c r="BA186">
        <f>Source!Y118</f>
        <v>3415</v>
      </c>
      <c r="BH186" s="83">
        <f>J171+J172+J174+J184+J185</f>
        <v>1979.5800000000002</v>
      </c>
      <c r="CD186">
        <v>1</v>
      </c>
    </row>
    <row r="187" spans="1:82" ht="42.75" x14ac:dyDescent="0.2">
      <c r="A187" s="89" t="s">
        <v>234</v>
      </c>
      <c r="B187" s="77" t="str">
        <f>Source!F130</f>
        <v>403-0138</v>
      </c>
      <c r="C187" s="77" t="str">
        <f>Source!G130</f>
        <v>Лотки железобетонные водопропускные прямоугольного сечения</v>
      </c>
      <c r="D187" s="78" t="str">
        <f>Source!H130</f>
        <v>м3</v>
      </c>
      <c r="E187" s="79">
        <f>Source!K130</f>
        <v>7.0000000000000007E-2</v>
      </c>
      <c r="F187" s="79"/>
      <c r="G187" s="79">
        <f>Source!I130</f>
        <v>7.0000000000000007E-2</v>
      </c>
      <c r="H187" s="80">
        <f>Source!AL130</f>
        <v>933.01</v>
      </c>
      <c r="I187" s="81"/>
      <c r="J187" s="80">
        <f>ROUND(Source!AC130*Source!I130, 2)</f>
        <v>65.31</v>
      </c>
      <c r="K187" s="81">
        <f>IF(Source!BC130&lt;&gt; 0, Source!BC130, 1)</f>
        <v>17.670000000000002</v>
      </c>
      <c r="L187" s="82">
        <f>Source!P130</f>
        <v>1154</v>
      </c>
    </row>
    <row r="188" spans="1:82" ht="15" x14ac:dyDescent="0.2">
      <c r="C188" s="86" t="s">
        <v>647</v>
      </c>
      <c r="D188" s="86"/>
      <c r="E188" s="86"/>
      <c r="F188" s="86"/>
      <c r="G188" s="86"/>
      <c r="H188" s="86"/>
      <c r="I188" s="87">
        <f>J187</f>
        <v>65.31</v>
      </c>
      <c r="J188" s="87"/>
      <c r="K188" s="88">
        <f>L187</f>
        <v>1154</v>
      </c>
      <c r="L188" s="88"/>
      <c r="O188" s="83">
        <f>J187</f>
        <v>65.31</v>
      </c>
      <c r="P188">
        <f>0</f>
        <v>0</v>
      </c>
      <c r="R188" t="s">
        <v>648</v>
      </c>
      <c r="S188">
        <f>0</f>
        <v>0</v>
      </c>
      <c r="U188">
        <f>0</f>
        <v>0</v>
      </c>
      <c r="X188">
        <f>0</f>
        <v>0</v>
      </c>
      <c r="Z188" t="s">
        <v>648</v>
      </c>
      <c r="AA188" s="83">
        <f>J187</f>
        <v>65.31</v>
      </c>
      <c r="AD188">
        <f>ROUND((Source!AT130/100)*((ROUND(Source!AF130*Source!I130, 2)+ROUND(Source!AE130*Source!I130, 2))), 2)</f>
        <v>0</v>
      </c>
      <c r="AE188">
        <f>ROUND((Source!AU130/100)*((ROUND(Source!AF130*Source!I130, 2)+ROUND(Source!AE130*Source!I130, 2))), 2)</f>
        <v>0</v>
      </c>
      <c r="AN188" s="84">
        <f>L187</f>
        <v>1154</v>
      </c>
      <c r="AO188">
        <f>0</f>
        <v>0</v>
      </c>
      <c r="AQ188" t="s">
        <v>648</v>
      </c>
      <c r="AR188">
        <f>0</f>
        <v>0</v>
      </c>
      <c r="AT188">
        <f>0</f>
        <v>0</v>
      </c>
      <c r="AV188" t="s">
        <v>648</v>
      </c>
      <c r="AW188" s="84">
        <f>L187</f>
        <v>1154</v>
      </c>
      <c r="AZ188">
        <f>Source!X130</f>
        <v>0</v>
      </c>
      <c r="BA188">
        <f>Source!Y130</f>
        <v>0</v>
      </c>
      <c r="BH188" s="83">
        <f>J187</f>
        <v>65.31</v>
      </c>
      <c r="CD188">
        <v>1</v>
      </c>
    </row>
    <row r="189" spans="1:82" ht="28.5" x14ac:dyDescent="0.2">
      <c r="A189" s="89" t="s">
        <v>241</v>
      </c>
      <c r="B189" s="77" t="str">
        <f>Source!F134</f>
        <v>КА 446</v>
      </c>
      <c r="C189" s="77" t="s">
        <v>697</v>
      </c>
      <c r="D189" s="78" t="str">
        <f>Source!H134</f>
        <v>ШТ</v>
      </c>
      <c r="E189" s="79">
        <f>Source!K134</f>
        <v>1</v>
      </c>
      <c r="F189" s="79"/>
      <c r="G189" s="79">
        <f>Source!I134</f>
        <v>1</v>
      </c>
      <c r="H189" s="80">
        <f>Source!AL134</f>
        <v>161500</v>
      </c>
      <c r="I189" s="81"/>
      <c r="J189" s="80">
        <f>ROUND(L189/K189, 2)</f>
        <v>16718.43</v>
      </c>
      <c r="K189" s="81">
        <f>IF(Source!BC134&lt;&gt; 0, Source!BC134, 1)</f>
        <v>9.66</v>
      </c>
      <c r="L189" s="82">
        <f>Source!HG134</f>
        <v>161500</v>
      </c>
    </row>
    <row r="190" spans="1:82" ht="15" x14ac:dyDescent="0.2">
      <c r="C190" s="86" t="s">
        <v>647</v>
      </c>
      <c r="D190" s="86"/>
      <c r="E190" s="86"/>
      <c r="F190" s="86"/>
      <c r="G190" s="86"/>
      <c r="H190" s="86"/>
      <c r="I190" s="87">
        <f>J189</f>
        <v>16718.43</v>
      </c>
      <c r="J190" s="87"/>
      <c r="K190" s="88">
        <f>L189</f>
        <v>161500</v>
      </c>
      <c r="L190" s="88"/>
      <c r="O190" s="83">
        <f>J189</f>
        <v>16718.43</v>
      </c>
      <c r="P190">
        <f>0</f>
        <v>0</v>
      </c>
      <c r="R190" t="s">
        <v>648</v>
      </c>
      <c r="S190">
        <f>0</f>
        <v>0</v>
      </c>
      <c r="U190">
        <f>0</f>
        <v>0</v>
      </c>
      <c r="X190">
        <f>0</f>
        <v>0</v>
      </c>
      <c r="Z190" t="s">
        <v>648</v>
      </c>
      <c r="AA190" s="83">
        <f>J189</f>
        <v>16718.43</v>
      </c>
      <c r="AB190" s="83">
        <f>J189</f>
        <v>16718.43</v>
      </c>
      <c r="AD190">
        <f>ROUND((Source!AT134/100)*((ROUND(Source!AF134*Source!I134, 2)+ROUND(Source!AE134*Source!I134, 2))), 2)</f>
        <v>0</v>
      </c>
      <c r="AE190">
        <f>ROUND((Source!AU134/100)*((ROUND(Source!AF134*Source!I134, 2)+ROUND(Source!AE134*Source!I134, 2))), 2)</f>
        <v>0</v>
      </c>
      <c r="AN190" s="84">
        <f>L189</f>
        <v>161500</v>
      </c>
      <c r="AO190">
        <f>0</f>
        <v>0</v>
      </c>
      <c r="AQ190" t="s">
        <v>648</v>
      </c>
      <c r="AR190">
        <f>0</f>
        <v>0</v>
      </c>
      <c r="AT190">
        <f>0</f>
        <v>0</v>
      </c>
      <c r="AV190" t="s">
        <v>648</v>
      </c>
      <c r="AW190" s="84">
        <f>L189</f>
        <v>161500</v>
      </c>
      <c r="AX190" s="84">
        <f>L189</f>
        <v>161500</v>
      </c>
      <c r="AZ190">
        <f>Source!X134</f>
        <v>0</v>
      </c>
      <c r="BA190">
        <f>Source!Y134</f>
        <v>0</v>
      </c>
      <c r="BH190" s="83">
        <f>J189</f>
        <v>16718.43</v>
      </c>
      <c r="CD190">
        <v>1</v>
      </c>
    </row>
    <row r="191" spans="1:82" ht="71.25" x14ac:dyDescent="0.2">
      <c r="A191" s="67" t="s">
        <v>262</v>
      </c>
      <c r="B191" s="68" t="str">
        <f>Source!F144</f>
        <v>34-02-003-1</v>
      </c>
      <c r="C191" s="68" t="str">
        <f>Source!G144</f>
        <v>Устройство трубопроводов из полиэтиленовых труб до 2 отверстий</v>
      </c>
      <c r="D191" s="69" t="str">
        <f>Source!H144</f>
        <v>1 канало-километр трубопровода</v>
      </c>
      <c r="E191" s="70">
        <f>Source!K144</f>
        <v>8.0000000000000002E-3</v>
      </c>
      <c r="F191" s="70"/>
      <c r="G191" s="70">
        <f>Source!I144</f>
        <v>8.0000000000000002E-3</v>
      </c>
      <c r="H191" s="72"/>
      <c r="I191" s="71"/>
      <c r="J191" s="72"/>
      <c r="K191" s="71"/>
      <c r="L191" s="73"/>
    </row>
    <row r="192" spans="1:82" x14ac:dyDescent="0.2">
      <c r="C192" s="74" t="str">
        <f>"Объем: "&amp;Source!I144&amp;"=3+"&amp;"5/"&amp;"1000"</f>
        <v>Объем: 0,008=3+5/1000</v>
      </c>
    </row>
    <row r="193" spans="1:82" ht="14.25" x14ac:dyDescent="0.2">
      <c r="A193" s="68"/>
      <c r="B193" s="71">
        <v>1</v>
      </c>
      <c r="C193" s="68" t="s">
        <v>636</v>
      </c>
      <c r="D193" s="69"/>
      <c r="E193" s="70"/>
      <c r="F193" s="70"/>
      <c r="G193" s="70"/>
      <c r="H193" s="72">
        <f>Source!AO144</f>
        <v>1125.18</v>
      </c>
      <c r="I193" s="71"/>
      <c r="J193" s="72">
        <f>ROUND(Source!AF144*Source!I144, 2)</f>
        <v>9</v>
      </c>
      <c r="K193" s="71">
        <f>IF(Source!BA144&lt;&gt; 0, Source!BA144, 1)</f>
        <v>50.93</v>
      </c>
      <c r="L193" s="73">
        <f>Source!S144</f>
        <v>458</v>
      </c>
    </row>
    <row r="194" spans="1:82" ht="14.25" x14ac:dyDescent="0.2">
      <c r="A194" s="68"/>
      <c r="B194" s="71">
        <v>4</v>
      </c>
      <c r="C194" s="68" t="s">
        <v>639</v>
      </c>
      <c r="D194" s="69"/>
      <c r="E194" s="70"/>
      <c r="F194" s="70"/>
      <c r="G194" s="70"/>
      <c r="H194" s="72">
        <f>Source!AL144</f>
        <v>31603.78</v>
      </c>
      <c r="I194" s="71"/>
      <c r="J194" s="72">
        <f>ROUND(Source!AC144*Source!I144, 2)</f>
        <v>252.83</v>
      </c>
      <c r="K194" s="71">
        <f>IF(Source!BC144&lt;&gt; 0, Source!BC144, 1)</f>
        <v>8.3000000000000007</v>
      </c>
      <c r="L194" s="73">
        <f>Source!P144</f>
        <v>2098</v>
      </c>
    </row>
    <row r="195" spans="1:82" ht="14.25" x14ac:dyDescent="0.2">
      <c r="A195" s="68"/>
      <c r="B195" s="68"/>
      <c r="C195" s="77" t="s">
        <v>640</v>
      </c>
      <c r="D195" s="78" t="s">
        <v>615</v>
      </c>
      <c r="E195" s="79">
        <f>Source!AQ144</f>
        <v>133</v>
      </c>
      <c r="F195" s="79"/>
      <c r="G195" s="79">
        <f>ROUND(Source!U144, 7)</f>
        <v>1.0640000000000001</v>
      </c>
      <c r="H195" s="80"/>
      <c r="I195" s="81"/>
      <c r="J195" s="80"/>
      <c r="K195" s="81"/>
      <c r="L195" s="82"/>
    </row>
    <row r="196" spans="1:82" ht="14.25" x14ac:dyDescent="0.2">
      <c r="A196" s="68"/>
      <c r="B196" s="68"/>
      <c r="C196" s="68" t="s">
        <v>642</v>
      </c>
      <c r="D196" s="69"/>
      <c r="E196" s="70"/>
      <c r="F196" s="70"/>
      <c r="G196" s="70"/>
      <c r="H196" s="72">
        <f>H193+H194</f>
        <v>32728.959999999999</v>
      </c>
      <c r="I196" s="71"/>
      <c r="J196" s="72">
        <f>J193+J194</f>
        <v>261.83000000000004</v>
      </c>
      <c r="K196" s="71"/>
      <c r="L196" s="73">
        <f>L193+L194</f>
        <v>2556</v>
      </c>
    </row>
    <row r="197" spans="1:82" ht="57" x14ac:dyDescent="0.2">
      <c r="A197" s="67" t="s">
        <v>698</v>
      </c>
      <c r="B197" s="68" t="str">
        <f>Source!F146</f>
        <v>507-0546</v>
      </c>
      <c r="C197" s="68" t="s">
        <v>699</v>
      </c>
      <c r="D197" s="69" t="str">
        <f>Source!H146</f>
        <v>м</v>
      </c>
      <c r="E197" s="70">
        <f>SmtRes!AT204</f>
        <v>-1000</v>
      </c>
      <c r="F197" s="70"/>
      <c r="G197" s="70">
        <f>Source!I146</f>
        <v>-8</v>
      </c>
      <c r="H197" s="72">
        <f>Source!AL146+Source!AO146+Source!AM146</f>
        <v>31.53</v>
      </c>
      <c r="I197" s="71"/>
      <c r="J197" s="72">
        <f>ROUND(Source!AC146*Source!I146, 2)+ROUND((((Source!ET146)-(Source!EU146))+Source!AE146)*Source!I146, 2)+ROUND(Source!AF146*Source!I146, 2)</f>
        <v>-252.24</v>
      </c>
      <c r="K197" s="71">
        <f>IF(Source!BC146&lt;&gt; 0, Source!BC146, 1)</f>
        <v>8.3000000000000007</v>
      </c>
      <c r="L197" s="73">
        <f>Source!P146</f>
        <v>-2094</v>
      </c>
      <c r="O197">
        <f>J197</f>
        <v>-252.24</v>
      </c>
      <c r="AA197">
        <f>J197</f>
        <v>-252.24</v>
      </c>
      <c r="AD197">
        <f>ROUND((Source!AT146/100)*((ROUND(Source!AF146*Source!I146, 2)+ROUND(Source!AE146*Source!I146, 2))), 2)</f>
        <v>0</v>
      </c>
      <c r="AE197">
        <f>ROUND((Source!AU146/100)*((ROUND(Source!AF146*Source!I146, 2)+ROUND(Source!AE146*Source!I146, 2))), 2)</f>
        <v>0</v>
      </c>
      <c r="AN197">
        <f>L197</f>
        <v>-2094</v>
      </c>
      <c r="AW197">
        <f>L197</f>
        <v>-2094</v>
      </c>
      <c r="AZ197">
        <f>Source!X146</f>
        <v>0</v>
      </c>
      <c r="BA197">
        <f>Source!Y146</f>
        <v>0</v>
      </c>
      <c r="BH197">
        <f>J197</f>
        <v>-252.24</v>
      </c>
      <c r="CD197">
        <v>1</v>
      </c>
    </row>
    <row r="198" spans="1:82" ht="14.25" x14ac:dyDescent="0.2">
      <c r="A198" s="68"/>
      <c r="B198" s="68"/>
      <c r="C198" s="68" t="s">
        <v>643</v>
      </c>
      <c r="D198" s="69"/>
      <c r="E198" s="70"/>
      <c r="F198" s="70"/>
      <c r="G198" s="70"/>
      <c r="H198" s="72"/>
      <c r="I198" s="71"/>
      <c r="J198" s="72">
        <f>SUM(S191:S201)+SUM(T191:T201)+SUM(X191:X201)+SUM(Y191:Y201)+SUM(Z191:Z201)</f>
        <v>9</v>
      </c>
      <c r="K198" s="71"/>
      <c r="L198" s="73">
        <f>SUM(AR191:AR201)+SUM(AS191:AS201)+SUM(AT191:AT201)+SUM(AU191:AU201)+SUM(AV191:AV201)</f>
        <v>458</v>
      </c>
    </row>
    <row r="199" spans="1:82" ht="42.75" x14ac:dyDescent="0.2">
      <c r="A199" s="68"/>
      <c r="B199" s="68" t="s">
        <v>270</v>
      </c>
      <c r="C199" s="68" t="s">
        <v>700</v>
      </c>
      <c r="D199" s="69" t="s">
        <v>645</v>
      </c>
      <c r="E199" s="70">
        <f>Source!BZ144</f>
        <v>98</v>
      </c>
      <c r="F199" s="70"/>
      <c r="G199" s="70">
        <f>Source!AT144</f>
        <v>98</v>
      </c>
      <c r="H199" s="72"/>
      <c r="I199" s="71"/>
      <c r="J199" s="72">
        <f>SUM(AD191:AD201)</f>
        <v>8.82</v>
      </c>
      <c r="K199" s="71"/>
      <c r="L199" s="73">
        <f>SUM(AZ191:AZ201)</f>
        <v>449</v>
      </c>
    </row>
    <row r="200" spans="1:82" ht="42.75" x14ac:dyDescent="0.2">
      <c r="A200" s="77"/>
      <c r="B200" s="77" t="s">
        <v>271</v>
      </c>
      <c r="C200" s="77" t="s">
        <v>701</v>
      </c>
      <c r="D200" s="78" t="s">
        <v>645</v>
      </c>
      <c r="E200" s="79">
        <f>Source!CA144</f>
        <v>58</v>
      </c>
      <c r="F200" s="79"/>
      <c r="G200" s="79">
        <f>Source!AU144</f>
        <v>58</v>
      </c>
      <c r="H200" s="80"/>
      <c r="I200" s="81"/>
      <c r="J200" s="80">
        <f>SUM(AE191:AE201)</f>
        <v>5.22</v>
      </c>
      <c r="K200" s="81"/>
      <c r="L200" s="82">
        <f>SUM(BA191:BA201)</f>
        <v>266</v>
      </c>
    </row>
    <row r="201" spans="1:82" ht="15" x14ac:dyDescent="0.2">
      <c r="C201" s="86" t="s">
        <v>647</v>
      </c>
      <c r="D201" s="86"/>
      <c r="E201" s="86"/>
      <c r="F201" s="86"/>
      <c r="G201" s="86"/>
      <c r="H201" s="86"/>
      <c r="I201" s="87">
        <f>J193+J194+J199+J200+SUM(J197:J197)-SUMIF(CE197:CE197, 1, J197:J197)</f>
        <v>23.630000000000052</v>
      </c>
      <c r="J201" s="87"/>
      <c r="K201" s="88">
        <f>L193+L194+L199+L200+SUM(L197:L197)-SUMIF(CE197:CE197, 1, L197:L197)</f>
        <v>1177</v>
      </c>
      <c r="L201" s="88"/>
      <c r="O201" s="83">
        <f>J193+J194+J199+J200</f>
        <v>275.87000000000006</v>
      </c>
      <c r="P201">
        <f>0</f>
        <v>0</v>
      </c>
      <c r="R201" t="s">
        <v>648</v>
      </c>
      <c r="S201" s="83">
        <f>J193</f>
        <v>9</v>
      </c>
      <c r="U201" s="83">
        <f>J193</f>
        <v>9</v>
      </c>
      <c r="X201">
        <f>0</f>
        <v>0</v>
      </c>
      <c r="Z201" t="s">
        <v>648</v>
      </c>
      <c r="AA201" s="83">
        <f>J194</f>
        <v>252.83</v>
      </c>
      <c r="AD201">
        <f>ROUND((Source!AT144/100)*((ROUND(Source!AF144*Source!I144, 2)+ROUND(Source!AE144*Source!I144, 2))), 2)</f>
        <v>8.82</v>
      </c>
      <c r="AE201">
        <f>ROUND((Source!AU144/100)*((ROUND(Source!AF144*Source!I144, 2)+ROUND(Source!AE144*Source!I144, 2))), 2)</f>
        <v>5.22</v>
      </c>
      <c r="AN201" s="84">
        <f>L193+L194+L199+L200</f>
        <v>3271</v>
      </c>
      <c r="AO201">
        <f>0</f>
        <v>0</v>
      </c>
      <c r="AQ201" t="s">
        <v>648</v>
      </c>
      <c r="AR201" s="84">
        <f>L193</f>
        <v>458</v>
      </c>
      <c r="AT201">
        <f>0</f>
        <v>0</v>
      </c>
      <c r="AV201" t="s">
        <v>648</v>
      </c>
      <c r="AW201" s="84">
        <f>L194</f>
        <v>2098</v>
      </c>
      <c r="AZ201">
        <f>Source!X144</f>
        <v>449</v>
      </c>
      <c r="BA201">
        <f>Source!Y144</f>
        <v>266</v>
      </c>
      <c r="BH201" s="83">
        <f>J193+J194+J199+J200</f>
        <v>275.87000000000006</v>
      </c>
      <c r="CD201">
        <v>1</v>
      </c>
    </row>
    <row r="202" spans="1:82" ht="42.75" x14ac:dyDescent="0.2">
      <c r="A202" s="67" t="s">
        <v>284</v>
      </c>
      <c r="B202" s="68" t="str">
        <f>Source!F150</f>
        <v>КА 447</v>
      </c>
      <c r="C202" s="68" t="s">
        <v>702</v>
      </c>
      <c r="D202" s="69" t="str">
        <f>Source!H150</f>
        <v>м</v>
      </c>
      <c r="E202" s="70">
        <f>Source!K150</f>
        <v>8.16</v>
      </c>
      <c r="F202" s="70"/>
      <c r="G202" s="70">
        <f>Source!I150</f>
        <v>8.16</v>
      </c>
      <c r="H202" s="72">
        <f>Source!AL150</f>
        <v>6800</v>
      </c>
      <c r="I202" s="71"/>
      <c r="J202" s="72">
        <f>ROUND(L202/K202, 2)</f>
        <v>5744.1</v>
      </c>
      <c r="K202" s="71">
        <f>IF(Source!BC150&lt;&gt; 0, Source!BC150, 1)</f>
        <v>9.66</v>
      </c>
      <c r="L202" s="73">
        <f>Source!HG150</f>
        <v>55488</v>
      </c>
    </row>
    <row r="203" spans="1:82" x14ac:dyDescent="0.2">
      <c r="A203" s="101"/>
      <c r="B203" s="101"/>
      <c r="C203" s="102" t="str">
        <f>"Объем: "&amp;Source!I150&amp;"=8*"&amp;"1,02"</f>
        <v>Объем: 8,16=8*1,02</v>
      </c>
      <c r="D203" s="101"/>
      <c r="E203" s="101"/>
      <c r="F203" s="101"/>
      <c r="G203" s="101"/>
      <c r="H203" s="101"/>
      <c r="I203" s="101"/>
      <c r="J203" s="101"/>
      <c r="K203" s="101"/>
      <c r="L203" s="101"/>
    </row>
    <row r="204" spans="1:82" ht="15" x14ac:dyDescent="0.2">
      <c r="C204" s="86" t="s">
        <v>647</v>
      </c>
      <c r="D204" s="86"/>
      <c r="E204" s="86"/>
      <c r="F204" s="86"/>
      <c r="G204" s="86"/>
      <c r="H204" s="86"/>
      <c r="I204" s="87">
        <f>J202</f>
        <v>5744.1</v>
      </c>
      <c r="J204" s="87"/>
      <c r="K204" s="88">
        <f>L202</f>
        <v>55488</v>
      </c>
      <c r="L204" s="88"/>
      <c r="O204" s="83">
        <f>J202</f>
        <v>5744.1</v>
      </c>
      <c r="P204">
        <f>0</f>
        <v>0</v>
      </c>
      <c r="R204" t="s">
        <v>648</v>
      </c>
      <c r="S204">
        <f>0</f>
        <v>0</v>
      </c>
      <c r="U204">
        <f>0</f>
        <v>0</v>
      </c>
      <c r="X204">
        <f>0</f>
        <v>0</v>
      </c>
      <c r="Z204" t="s">
        <v>648</v>
      </c>
      <c r="AA204" s="83">
        <f>J202</f>
        <v>5744.1</v>
      </c>
      <c r="AB204" s="83">
        <f>J202</f>
        <v>5744.1</v>
      </c>
      <c r="AD204">
        <f>ROUND((Source!AT150/100)*((ROUND(Source!AF150*Source!I150, 2)+ROUND(Source!AE150*Source!I150, 2))), 2)</f>
        <v>0</v>
      </c>
      <c r="AE204">
        <f>ROUND((Source!AU150/100)*((ROUND(Source!AF150*Source!I150, 2)+ROUND(Source!AE150*Source!I150, 2))), 2)</f>
        <v>0</v>
      </c>
      <c r="AN204" s="84">
        <f>L202</f>
        <v>55488</v>
      </c>
      <c r="AO204">
        <f>0</f>
        <v>0</v>
      </c>
      <c r="AQ204" t="s">
        <v>648</v>
      </c>
      <c r="AR204">
        <f>0</f>
        <v>0</v>
      </c>
      <c r="AT204">
        <f>0</f>
        <v>0</v>
      </c>
      <c r="AV204" t="s">
        <v>648</v>
      </c>
      <c r="AW204" s="84">
        <f>L202</f>
        <v>55488</v>
      </c>
      <c r="AX204" s="84">
        <f>L202</f>
        <v>55488</v>
      </c>
      <c r="AZ204">
        <f>Source!X150</f>
        <v>0</v>
      </c>
      <c r="BA204">
        <f>Source!Y150</f>
        <v>0</v>
      </c>
      <c r="BH204" s="83">
        <f>J202</f>
        <v>5744.1</v>
      </c>
      <c r="CD204">
        <v>1</v>
      </c>
    </row>
    <row r="205" spans="1:82" ht="28.5" x14ac:dyDescent="0.2">
      <c r="A205" s="89" t="s">
        <v>288</v>
      </c>
      <c r="B205" s="77" t="str">
        <f>Source!F152</f>
        <v>507-0802</v>
      </c>
      <c r="C205" s="77" t="str">
        <f>Source!G152</f>
        <v>Отвод сварной 45° из полиэтилена, тип Т, диаметр 315 мм (ТУ 6-19-218-86)</v>
      </c>
      <c r="D205" s="78" t="str">
        <f>Source!H152</f>
        <v>шт.</v>
      </c>
      <c r="E205" s="79">
        <f>Source!K152</f>
        <v>1</v>
      </c>
      <c r="F205" s="79"/>
      <c r="G205" s="79">
        <f>Source!I152</f>
        <v>1</v>
      </c>
      <c r="H205" s="80">
        <f>Source!AL152</f>
        <v>1435.89</v>
      </c>
      <c r="I205" s="81"/>
      <c r="J205" s="80">
        <f>ROUND(Source!AC152*Source!I152, 2)</f>
        <v>1435.89</v>
      </c>
      <c r="K205" s="81">
        <f>IF(Source!BC152&lt;&gt; 0, Source!BC152, 1)</f>
        <v>2.4300000000000002</v>
      </c>
      <c r="L205" s="82">
        <f>Source!P152</f>
        <v>3489</v>
      </c>
    </row>
    <row r="206" spans="1:82" ht="15" x14ac:dyDescent="0.2">
      <c r="C206" s="86" t="s">
        <v>647</v>
      </c>
      <c r="D206" s="86"/>
      <c r="E206" s="86"/>
      <c r="F206" s="86"/>
      <c r="G206" s="86"/>
      <c r="H206" s="86"/>
      <c r="I206" s="87">
        <f>J205</f>
        <v>1435.89</v>
      </c>
      <c r="J206" s="87"/>
      <c r="K206" s="88">
        <f>L205</f>
        <v>3489</v>
      </c>
      <c r="L206" s="88"/>
      <c r="O206" s="83">
        <f>J205</f>
        <v>1435.89</v>
      </c>
      <c r="P206">
        <f>0</f>
        <v>0</v>
      </c>
      <c r="R206" t="s">
        <v>648</v>
      </c>
      <c r="S206">
        <f>0</f>
        <v>0</v>
      </c>
      <c r="U206">
        <f>0</f>
        <v>0</v>
      </c>
      <c r="X206">
        <f>0</f>
        <v>0</v>
      </c>
      <c r="Z206" t="s">
        <v>648</v>
      </c>
      <c r="AA206" s="83">
        <f>J205</f>
        <v>1435.89</v>
      </c>
      <c r="AD206">
        <f>ROUND((Source!AT152/100)*((ROUND(Source!AF152*Source!I152, 2)+ROUND(Source!AE152*Source!I152, 2))), 2)</f>
        <v>0</v>
      </c>
      <c r="AE206">
        <f>ROUND((Source!AU152/100)*((ROUND(Source!AF152*Source!I152, 2)+ROUND(Source!AE152*Source!I152, 2))), 2)</f>
        <v>0</v>
      </c>
      <c r="AN206" s="84">
        <f>L205</f>
        <v>3489</v>
      </c>
      <c r="AO206">
        <f>0</f>
        <v>0</v>
      </c>
      <c r="AQ206" t="s">
        <v>648</v>
      </c>
      <c r="AR206">
        <f>0</f>
        <v>0</v>
      </c>
      <c r="AT206">
        <f>0</f>
        <v>0</v>
      </c>
      <c r="AV206" t="s">
        <v>648</v>
      </c>
      <c r="AW206" s="84">
        <f>L205</f>
        <v>3489</v>
      </c>
      <c r="AZ206">
        <f>Source!X152</f>
        <v>0</v>
      </c>
      <c r="BA206">
        <f>Source!Y152</f>
        <v>0</v>
      </c>
      <c r="BI206" s="83">
        <f>J205</f>
        <v>1435.89</v>
      </c>
      <c r="CD206">
        <v>2</v>
      </c>
    </row>
    <row r="207" spans="1:82" ht="28.5" x14ac:dyDescent="0.2">
      <c r="A207" s="67" t="s">
        <v>298</v>
      </c>
      <c r="B207" s="68" t="str">
        <f>Source!F158</f>
        <v>408-0132</v>
      </c>
      <c r="C207" s="68" t="str">
        <f>Source!G158</f>
        <v>Песок природный обогащенный для строительных работ средний</v>
      </c>
      <c r="D207" s="69" t="str">
        <f>Source!H158</f>
        <v>м3</v>
      </c>
      <c r="E207" s="70">
        <f>Source!K158</f>
        <v>0.68200000000000005</v>
      </c>
      <c r="F207" s="70"/>
      <c r="G207" s="70">
        <f>Source!I158</f>
        <v>0.68200000000000005</v>
      </c>
      <c r="H207" s="72">
        <f>Source!AL158</f>
        <v>70.59</v>
      </c>
      <c r="I207" s="71"/>
      <c r="J207" s="72">
        <f>ROUND(Source!AC158*Source!I158, 2)</f>
        <v>48.14</v>
      </c>
      <c r="K207" s="71">
        <f>IF(Source!BC158&lt;&gt; 0, Source!BC158, 1)</f>
        <v>12</v>
      </c>
      <c r="L207" s="73">
        <f>Source!P158</f>
        <v>578</v>
      </c>
    </row>
    <row r="208" spans="1:82" x14ac:dyDescent="0.2">
      <c r="A208" s="101"/>
      <c r="B208" s="101"/>
      <c r="C208" s="102" t="str">
        <f>"Объем: "&amp;Source!I158&amp;"=0,62*"&amp;"1,1"</f>
        <v>Объем: 0,682=0,62*1,1</v>
      </c>
      <c r="D208" s="101"/>
      <c r="E208" s="101"/>
      <c r="F208" s="101"/>
      <c r="G208" s="101"/>
      <c r="H208" s="101"/>
      <c r="I208" s="101"/>
      <c r="J208" s="101"/>
      <c r="K208" s="101"/>
      <c r="L208" s="101"/>
    </row>
    <row r="209" spans="1:82" ht="15" x14ac:dyDescent="0.2">
      <c r="C209" s="86" t="s">
        <v>647</v>
      </c>
      <c r="D209" s="86"/>
      <c r="E209" s="86"/>
      <c r="F209" s="86"/>
      <c r="G209" s="86"/>
      <c r="H209" s="86"/>
      <c r="I209" s="87">
        <f>J207</f>
        <v>48.14</v>
      </c>
      <c r="J209" s="87"/>
      <c r="K209" s="88">
        <f>L207</f>
        <v>578</v>
      </c>
      <c r="L209" s="88"/>
      <c r="O209" s="83">
        <f>J207</f>
        <v>48.14</v>
      </c>
      <c r="P209">
        <f>0</f>
        <v>0</v>
      </c>
      <c r="R209" t="s">
        <v>648</v>
      </c>
      <c r="S209">
        <f>0</f>
        <v>0</v>
      </c>
      <c r="U209">
        <f>0</f>
        <v>0</v>
      </c>
      <c r="X209">
        <f>0</f>
        <v>0</v>
      </c>
      <c r="Z209" t="s">
        <v>648</v>
      </c>
      <c r="AA209" s="83">
        <f>J207</f>
        <v>48.14</v>
      </c>
      <c r="AD209">
        <f>ROUND((Source!AT158/100)*((ROUND(Source!AF158*Source!I158, 2)+ROUND(Source!AE158*Source!I158, 2))), 2)</f>
        <v>0</v>
      </c>
      <c r="AE209">
        <f>ROUND((Source!AU158/100)*((ROUND(Source!AF158*Source!I158, 2)+ROUND(Source!AE158*Source!I158, 2))), 2)</f>
        <v>0</v>
      </c>
      <c r="AN209" s="84">
        <f>L207</f>
        <v>578</v>
      </c>
      <c r="AO209">
        <f>0</f>
        <v>0</v>
      </c>
      <c r="AQ209" t="s">
        <v>648</v>
      </c>
      <c r="AR209">
        <f>0</f>
        <v>0</v>
      </c>
      <c r="AT209">
        <f>0</f>
        <v>0</v>
      </c>
      <c r="AV209" t="s">
        <v>648</v>
      </c>
      <c r="AW209" s="84">
        <f>L207</f>
        <v>578</v>
      </c>
      <c r="AZ209">
        <f>Source!X158</f>
        <v>0</v>
      </c>
      <c r="BA209">
        <f>Source!Y158</f>
        <v>0</v>
      </c>
      <c r="BH209" s="83">
        <f>J207</f>
        <v>48.14</v>
      </c>
      <c r="CD209">
        <v>1</v>
      </c>
    </row>
    <row r="210" spans="1:82" ht="42.75" x14ac:dyDescent="0.2">
      <c r="A210" s="67" t="s">
        <v>299</v>
      </c>
      <c r="B210" s="68" t="str">
        <f>Source!F160</f>
        <v>м37-01-001-6</v>
      </c>
      <c r="C210" s="68" t="str">
        <f>Source!G160</f>
        <v>Монтаж оборудования без механизмов на открытой площадке, масса оборудования 1,5 т</v>
      </c>
      <c r="D210" s="69" t="str">
        <f>Source!H160</f>
        <v>1  ШТ.</v>
      </c>
      <c r="E210" s="70">
        <f>Source!K160</f>
        <v>1</v>
      </c>
      <c r="F210" s="70"/>
      <c r="G210" s="70">
        <f>Source!I160</f>
        <v>1</v>
      </c>
      <c r="H210" s="72"/>
      <c r="I210" s="71"/>
      <c r="J210" s="72"/>
      <c r="K210" s="71"/>
      <c r="L210" s="73"/>
    </row>
    <row r="211" spans="1:82" ht="14.25" x14ac:dyDescent="0.2">
      <c r="A211" s="68"/>
      <c r="B211" s="71">
        <v>1</v>
      </c>
      <c r="C211" s="68" t="s">
        <v>636</v>
      </c>
      <c r="D211" s="69"/>
      <c r="E211" s="70"/>
      <c r="F211" s="70"/>
      <c r="G211" s="70"/>
      <c r="H211" s="72">
        <f>Source!AO160</f>
        <v>349.76</v>
      </c>
      <c r="I211" s="71"/>
      <c r="J211" s="72">
        <f>ROUND(Source!AF160*Source!I160, 2)</f>
        <v>349.76</v>
      </c>
      <c r="K211" s="71">
        <f>IF(Source!BA160&lt;&gt; 0, Source!BA160, 1)</f>
        <v>50.93</v>
      </c>
      <c r="L211" s="73">
        <f>Source!S160</f>
        <v>17813</v>
      </c>
    </row>
    <row r="212" spans="1:82" ht="14.25" x14ac:dyDescent="0.2">
      <c r="A212" s="68"/>
      <c r="B212" s="71">
        <v>2</v>
      </c>
      <c r="C212" s="68" t="s">
        <v>637</v>
      </c>
      <c r="D212" s="69"/>
      <c r="E212" s="70"/>
      <c r="F212" s="70"/>
      <c r="G212" s="70"/>
      <c r="H212" s="72">
        <f>Source!AM160</f>
        <v>308.02999999999997</v>
      </c>
      <c r="I212" s="71"/>
      <c r="J212" s="72">
        <f>ROUND((((Source!ET160)-(Source!EU160))+Source!AE160)*Source!I160, 2)</f>
        <v>308.02999999999997</v>
      </c>
      <c r="K212" s="71">
        <f>IF(Source!BB160&lt;&gt; 0, Source!BB160, 1)</f>
        <v>13.21</v>
      </c>
      <c r="L212" s="73">
        <f>Source!Q160</f>
        <v>4069</v>
      </c>
    </row>
    <row r="213" spans="1:82" ht="14.25" x14ac:dyDescent="0.2">
      <c r="A213" s="68"/>
      <c r="B213" s="71">
        <v>3</v>
      </c>
      <c r="C213" s="68" t="s">
        <v>638</v>
      </c>
      <c r="D213" s="69"/>
      <c r="E213" s="70"/>
      <c r="F213" s="70"/>
      <c r="G213" s="70"/>
      <c r="H213" s="72">
        <f>Source!AN160</f>
        <v>21.47</v>
      </c>
      <c r="I213" s="71"/>
      <c r="J213" s="75">
        <f>ROUND(Source!AE160*Source!I160, 2)</f>
        <v>21.47</v>
      </c>
      <c r="K213" s="71">
        <f>IF(Source!BS160&lt;&gt; 0, Source!BS160, 1)</f>
        <v>50.93</v>
      </c>
      <c r="L213" s="76">
        <f>Source!R160</f>
        <v>1093</v>
      </c>
    </row>
    <row r="214" spans="1:82" ht="14.25" x14ac:dyDescent="0.2">
      <c r="A214" s="68"/>
      <c r="B214" s="71">
        <v>4</v>
      </c>
      <c r="C214" s="68" t="s">
        <v>639</v>
      </c>
      <c r="D214" s="69"/>
      <c r="E214" s="70"/>
      <c r="F214" s="70"/>
      <c r="G214" s="70"/>
      <c r="H214" s="72">
        <f>Source!AL160</f>
        <v>930.02</v>
      </c>
      <c r="I214" s="71"/>
      <c r="J214" s="72">
        <f>ROUND(Source!AC160*Source!I160, 2)</f>
        <v>930.02</v>
      </c>
      <c r="K214" s="71">
        <f>IF(Source!BC160&lt;&gt; 0, Source!BC160, 1)</f>
        <v>7.32</v>
      </c>
      <c r="L214" s="73">
        <f>Source!P160</f>
        <v>6808</v>
      </c>
    </row>
    <row r="215" spans="1:82" ht="14.25" x14ac:dyDescent="0.2">
      <c r="A215" s="68"/>
      <c r="B215" s="68"/>
      <c r="C215" s="68" t="s">
        <v>640</v>
      </c>
      <c r="D215" s="69" t="s">
        <v>615</v>
      </c>
      <c r="E215" s="70">
        <f>Source!AQ160</f>
        <v>38.1</v>
      </c>
      <c r="F215" s="70"/>
      <c r="G215" s="70">
        <f>ROUND(Source!U160, 7)</f>
        <v>38.1</v>
      </c>
      <c r="H215" s="72"/>
      <c r="I215" s="71"/>
      <c r="J215" s="72"/>
      <c r="K215" s="71"/>
      <c r="L215" s="73"/>
    </row>
    <row r="216" spans="1:82" ht="14.25" x14ac:dyDescent="0.2">
      <c r="A216" s="68"/>
      <c r="B216" s="68"/>
      <c r="C216" s="77" t="s">
        <v>641</v>
      </c>
      <c r="D216" s="78" t="s">
        <v>615</v>
      </c>
      <c r="E216" s="79">
        <f>Source!AR160</f>
        <v>1.59</v>
      </c>
      <c r="F216" s="79"/>
      <c r="G216" s="79">
        <f>ROUND(Source!V160, 7)</f>
        <v>1.59</v>
      </c>
      <c r="H216" s="80"/>
      <c r="I216" s="81"/>
      <c r="J216" s="80"/>
      <c r="K216" s="81"/>
      <c r="L216" s="82"/>
    </row>
    <row r="217" spans="1:82" ht="14.25" x14ac:dyDescent="0.2">
      <c r="A217" s="68"/>
      <c r="B217" s="68"/>
      <c r="C217" s="68" t="s">
        <v>642</v>
      </c>
      <c r="D217" s="69"/>
      <c r="E217" s="70"/>
      <c r="F217" s="70"/>
      <c r="G217" s="70"/>
      <c r="H217" s="72">
        <f>H211+H212+H214</f>
        <v>1587.81</v>
      </c>
      <c r="I217" s="71"/>
      <c r="J217" s="72">
        <f>J211+J212+J214</f>
        <v>1587.81</v>
      </c>
      <c r="K217" s="71"/>
      <c r="L217" s="73">
        <f>L211+L212+L214</f>
        <v>28690</v>
      </c>
    </row>
    <row r="218" spans="1:82" ht="14.25" x14ac:dyDescent="0.2">
      <c r="A218" s="68"/>
      <c r="B218" s="68"/>
      <c r="C218" s="68" t="s">
        <v>643</v>
      </c>
      <c r="D218" s="69"/>
      <c r="E218" s="70"/>
      <c r="F218" s="70"/>
      <c r="G218" s="70"/>
      <c r="H218" s="72"/>
      <c r="I218" s="71"/>
      <c r="J218" s="72">
        <f>SUM(S210:S221)+SUM(T210:T221)+SUM(X210:X221)+SUM(Y210:Y221)+SUM(Z210:Z221)</f>
        <v>371.23</v>
      </c>
      <c r="K218" s="71"/>
      <c r="L218" s="73">
        <f>SUM(AR210:AR221)+SUM(AS210:AS221)+SUM(AT210:AT221)+SUM(AU210:AU221)+SUM(AV210:AV221)</f>
        <v>18906</v>
      </c>
    </row>
    <row r="219" spans="1:82" ht="14.25" x14ac:dyDescent="0.2">
      <c r="A219" s="68"/>
      <c r="B219" s="68" t="s">
        <v>306</v>
      </c>
      <c r="C219" s="68" t="s">
        <v>703</v>
      </c>
      <c r="D219" s="69" t="s">
        <v>645</v>
      </c>
      <c r="E219" s="70">
        <f>Source!BZ160</f>
        <v>92</v>
      </c>
      <c r="F219" s="70"/>
      <c r="G219" s="70">
        <f>Source!AT160</f>
        <v>92</v>
      </c>
      <c r="H219" s="72"/>
      <c r="I219" s="71"/>
      <c r="J219" s="72">
        <f>SUM(AD210:AD221)</f>
        <v>341.53</v>
      </c>
      <c r="K219" s="71"/>
      <c r="L219" s="73">
        <f>SUM(AZ210:AZ221)</f>
        <v>17394</v>
      </c>
    </row>
    <row r="220" spans="1:82" ht="14.25" x14ac:dyDescent="0.2">
      <c r="A220" s="77"/>
      <c r="B220" s="77" t="s">
        <v>307</v>
      </c>
      <c r="C220" s="77" t="s">
        <v>704</v>
      </c>
      <c r="D220" s="78" t="s">
        <v>645</v>
      </c>
      <c r="E220" s="79">
        <f>Source!CA160</f>
        <v>49</v>
      </c>
      <c r="F220" s="79"/>
      <c r="G220" s="79">
        <f>Source!AU160</f>
        <v>49</v>
      </c>
      <c r="H220" s="80"/>
      <c r="I220" s="81"/>
      <c r="J220" s="80">
        <f>SUM(AE210:AE221)</f>
        <v>181.9</v>
      </c>
      <c r="K220" s="81"/>
      <c r="L220" s="82">
        <f>SUM(BA210:BA221)</f>
        <v>9264</v>
      </c>
    </row>
    <row r="221" spans="1:82" ht="15" x14ac:dyDescent="0.2">
      <c r="C221" s="86" t="s">
        <v>647</v>
      </c>
      <c r="D221" s="86"/>
      <c r="E221" s="86"/>
      <c r="F221" s="86"/>
      <c r="G221" s="86"/>
      <c r="H221" s="86"/>
      <c r="I221" s="87">
        <f>J211+J212+J214+J219+J220</f>
        <v>2111.2399999999998</v>
      </c>
      <c r="J221" s="87"/>
      <c r="K221" s="88">
        <f>L211+L212+L214+L219+L220</f>
        <v>55348</v>
      </c>
      <c r="L221" s="88"/>
      <c r="O221" s="83">
        <f>J211+J212+J214+J219+J220</f>
        <v>2111.2399999999998</v>
      </c>
      <c r="P221" s="83">
        <f>J212</f>
        <v>308.02999999999997</v>
      </c>
      <c r="R221" t="s">
        <v>648</v>
      </c>
      <c r="S221" s="83">
        <f>J211</f>
        <v>349.76</v>
      </c>
      <c r="U221" s="83">
        <f>J211</f>
        <v>349.76</v>
      </c>
      <c r="X221" s="83">
        <f>J213</f>
        <v>21.47</v>
      </c>
      <c r="Z221" t="s">
        <v>648</v>
      </c>
      <c r="AA221" s="83">
        <f>J214</f>
        <v>930.02</v>
      </c>
      <c r="AD221">
        <f>ROUND((Source!AT160/100)*((ROUND(Source!AF160*Source!I160, 2)+ROUND(Source!AE160*Source!I160, 2))), 2)</f>
        <v>341.53</v>
      </c>
      <c r="AE221">
        <f>ROUND((Source!AU160/100)*((ROUND(Source!AF160*Source!I160, 2)+ROUND(Source!AE160*Source!I160, 2))), 2)</f>
        <v>181.9</v>
      </c>
      <c r="AN221" s="84">
        <f>L211+L212+L214+L219+L220</f>
        <v>55348</v>
      </c>
      <c r="AO221" s="84">
        <f>L212</f>
        <v>4069</v>
      </c>
      <c r="AQ221" t="s">
        <v>648</v>
      </c>
      <c r="AR221" s="84">
        <f>L211</f>
        <v>17813</v>
      </c>
      <c r="AT221" s="84">
        <f>L213</f>
        <v>1093</v>
      </c>
      <c r="AV221" t="s">
        <v>648</v>
      </c>
      <c r="AW221" s="84">
        <f>L214</f>
        <v>6808</v>
      </c>
      <c r="AZ221">
        <f>Source!X160</f>
        <v>17394</v>
      </c>
      <c r="BA221">
        <f>Source!Y160</f>
        <v>9264</v>
      </c>
      <c r="BI221" s="83">
        <f>J211+J212+J214+J219+J220</f>
        <v>2111.2399999999998</v>
      </c>
      <c r="CD221">
        <v>2</v>
      </c>
    </row>
    <row r="222" spans="1:82" ht="57" x14ac:dyDescent="0.2">
      <c r="A222" s="89" t="s">
        <v>308</v>
      </c>
      <c r="B222" s="77" t="str">
        <f>Source!F162</f>
        <v>КА 445</v>
      </c>
      <c r="C222" s="77" t="s">
        <v>705</v>
      </c>
      <c r="D222" s="78" t="str">
        <f>Source!H162</f>
        <v>ШТ</v>
      </c>
      <c r="E222" s="79">
        <f>Source!K162</f>
        <v>1</v>
      </c>
      <c r="F222" s="79"/>
      <c r="G222" s="79">
        <f>Source!I162</f>
        <v>1</v>
      </c>
      <c r="H222" s="80">
        <f>Source!AL162</f>
        <v>1302950</v>
      </c>
      <c r="I222" s="81"/>
      <c r="J222" s="80">
        <f>ROUND(L222/K222, 2)</f>
        <v>193316.02</v>
      </c>
      <c r="K222" s="81">
        <f>IF(Source!BC162&lt;&gt; 0, Source!BC162, 1)</f>
        <v>6.74</v>
      </c>
      <c r="L222" s="82">
        <f>Source!HG162</f>
        <v>1302950</v>
      </c>
    </row>
    <row r="223" spans="1:82" ht="15" x14ac:dyDescent="0.2">
      <c r="C223" s="86" t="s">
        <v>647</v>
      </c>
      <c r="D223" s="86"/>
      <c r="E223" s="86"/>
      <c r="F223" s="86"/>
      <c r="G223" s="86"/>
      <c r="H223" s="86"/>
      <c r="I223" s="87">
        <f>J222</f>
        <v>193316.02</v>
      </c>
      <c r="J223" s="87"/>
      <c r="K223" s="88">
        <f>L222</f>
        <v>1302950</v>
      </c>
      <c r="L223" s="88"/>
      <c r="O223" s="83">
        <f>J222</f>
        <v>193316.02</v>
      </c>
      <c r="P223">
        <f>0</f>
        <v>0</v>
      </c>
      <c r="R223" t="s">
        <v>648</v>
      </c>
      <c r="S223">
        <f>0</f>
        <v>0</v>
      </c>
      <c r="U223">
        <f>0</f>
        <v>0</v>
      </c>
      <c r="X223">
        <f>0</f>
        <v>0</v>
      </c>
      <c r="Z223" t="s">
        <v>648</v>
      </c>
      <c r="AA223" s="83">
        <f>J222</f>
        <v>193316.02</v>
      </c>
      <c r="AB223" s="83">
        <f>J222</f>
        <v>193316.02</v>
      </c>
      <c r="AD223">
        <f>ROUND((Source!AT162/100)*((ROUND(Source!AF162*Source!I162, 2)+ROUND(Source!AE162*Source!I162, 2))), 2)</f>
        <v>0</v>
      </c>
      <c r="AE223">
        <f>ROUND((Source!AU162/100)*((ROUND(Source!AF162*Source!I162, 2)+ROUND(Source!AE162*Source!I162, 2))), 2)</f>
        <v>0</v>
      </c>
      <c r="AN223" s="84">
        <f>L222</f>
        <v>1302950</v>
      </c>
      <c r="AO223">
        <f>0</f>
        <v>0</v>
      </c>
      <c r="AQ223" t="s">
        <v>648</v>
      </c>
      <c r="AR223">
        <f>0</f>
        <v>0</v>
      </c>
      <c r="AT223">
        <f>0</f>
        <v>0</v>
      </c>
      <c r="AV223" t="s">
        <v>648</v>
      </c>
      <c r="AW223" s="84">
        <f>L222</f>
        <v>1302950</v>
      </c>
      <c r="AX223" s="84">
        <f>L222</f>
        <v>1302950</v>
      </c>
      <c r="AZ223">
        <f>Source!X162</f>
        <v>0</v>
      </c>
      <c r="BA223">
        <f>Source!Y162</f>
        <v>0</v>
      </c>
      <c r="BH223" s="83">
        <f>J222</f>
        <v>193316.02</v>
      </c>
      <c r="CD223">
        <v>1</v>
      </c>
    </row>
    <row r="225" spans="1:12" ht="15" x14ac:dyDescent="0.2">
      <c r="A225" s="92"/>
      <c r="B225" s="93"/>
      <c r="C225" s="94" t="s">
        <v>706</v>
      </c>
      <c r="D225" s="94"/>
      <c r="E225" s="94"/>
      <c r="F225" s="94"/>
      <c r="G225" s="94"/>
      <c r="H225" s="94"/>
      <c r="I225" s="95"/>
      <c r="J225" s="96">
        <f>J227+J228+J234+J238</f>
        <v>233666.83</v>
      </c>
      <c r="K225" s="96"/>
      <c r="L225" s="97">
        <f>L227+L228+L234+L238</f>
        <v>1746905</v>
      </c>
    </row>
    <row r="226" spans="1:12" ht="14.25" x14ac:dyDescent="0.2">
      <c r="A226" s="85"/>
      <c r="B226" s="90"/>
      <c r="C226" s="98" t="s">
        <v>652</v>
      </c>
      <c r="D226" s="91"/>
      <c r="E226" s="91"/>
      <c r="F226" s="91"/>
      <c r="G226" s="91"/>
      <c r="H226" s="91"/>
      <c r="I226" s="70"/>
      <c r="J226" s="72"/>
      <c r="K226" s="72"/>
      <c r="L226" s="73"/>
    </row>
    <row r="227" spans="1:12" ht="14.25" x14ac:dyDescent="0.2">
      <c r="A227" s="85"/>
      <c r="B227" s="90"/>
      <c r="C227" s="91" t="s">
        <v>653</v>
      </c>
      <c r="D227" s="91"/>
      <c r="E227" s="91"/>
      <c r="F227" s="91"/>
      <c r="G227" s="91"/>
      <c r="H227" s="91"/>
      <c r="I227" s="70"/>
      <c r="J227" s="72">
        <f>SUM(S133:S223)</f>
        <v>1602.65</v>
      </c>
      <c r="K227" s="72"/>
      <c r="L227" s="73">
        <f>SUM(AR133:AR223)</f>
        <v>81623</v>
      </c>
    </row>
    <row r="228" spans="1:12" ht="14.25" x14ac:dyDescent="0.2">
      <c r="A228" s="85"/>
      <c r="B228" s="90"/>
      <c r="C228" s="91" t="s">
        <v>654</v>
      </c>
      <c r="D228" s="91"/>
      <c r="E228" s="91"/>
      <c r="F228" s="91"/>
      <c r="G228" s="91"/>
      <c r="H228" s="91"/>
      <c r="I228" s="70"/>
      <c r="J228" s="72">
        <f>J230+J233</f>
        <v>1856.85</v>
      </c>
      <c r="K228" s="72"/>
      <c r="L228" s="73">
        <f>L230+L233</f>
        <v>25587</v>
      </c>
    </row>
    <row r="229" spans="1:12" ht="14.25" x14ac:dyDescent="0.2">
      <c r="A229" s="85"/>
      <c r="B229" s="90"/>
      <c r="C229" s="98" t="s">
        <v>655</v>
      </c>
      <c r="D229" s="91"/>
      <c r="E229" s="91"/>
      <c r="F229" s="91"/>
      <c r="G229" s="91"/>
      <c r="H229" s="91"/>
      <c r="I229" s="70"/>
      <c r="J229" s="72"/>
      <c r="K229" s="72"/>
      <c r="L229" s="73"/>
    </row>
    <row r="230" spans="1:12" ht="14.25" x14ac:dyDescent="0.2">
      <c r="A230" s="85"/>
      <c r="B230" s="90"/>
      <c r="C230" s="91" t="s">
        <v>656</v>
      </c>
      <c r="D230" s="91"/>
      <c r="E230" s="91"/>
      <c r="F230" s="91"/>
      <c r="G230" s="91"/>
      <c r="H230" s="91"/>
      <c r="I230" s="70"/>
      <c r="J230" s="72">
        <f>SUM(P133:P223)</f>
        <v>1856.85</v>
      </c>
      <c r="K230" s="72"/>
      <c r="L230" s="73">
        <f>SUM(AO133:AO223)</f>
        <v>25587</v>
      </c>
    </row>
    <row r="231" spans="1:12" ht="14.25" x14ac:dyDescent="0.2">
      <c r="A231" s="85"/>
      <c r="B231" s="90"/>
      <c r="C231" s="98" t="s">
        <v>657</v>
      </c>
      <c r="D231" s="91"/>
      <c r="E231" s="91"/>
      <c r="F231" s="91"/>
      <c r="G231" s="91"/>
      <c r="H231" s="91"/>
      <c r="I231" s="70"/>
      <c r="J231" s="72"/>
      <c r="K231" s="72"/>
      <c r="L231" s="73"/>
    </row>
    <row r="232" spans="1:12" ht="14.25" x14ac:dyDescent="0.2">
      <c r="A232" s="85"/>
      <c r="B232" s="90"/>
      <c r="C232" s="91" t="s">
        <v>658</v>
      </c>
      <c r="D232" s="91"/>
      <c r="E232" s="91"/>
      <c r="F232" s="91"/>
      <c r="G232" s="91"/>
      <c r="H232" s="91"/>
      <c r="I232" s="70"/>
      <c r="J232" s="72">
        <f>SUM(X133:X223)</f>
        <v>236.60999999999999</v>
      </c>
      <c r="K232" s="72"/>
      <c r="L232" s="73">
        <f>SUM(AT133:AT223)</f>
        <v>12050</v>
      </c>
    </row>
    <row r="233" spans="1:12" ht="14.25" hidden="1" x14ac:dyDescent="0.2">
      <c r="A233" s="85"/>
      <c r="B233" s="90"/>
      <c r="C233" s="91" t="s">
        <v>659</v>
      </c>
      <c r="D233" s="91"/>
      <c r="E233" s="91"/>
      <c r="F233" s="91"/>
      <c r="G233" s="91"/>
      <c r="H233" s="91"/>
      <c r="I233" s="70"/>
      <c r="J233" s="72">
        <f>SUM(Z133:Z223)</f>
        <v>0</v>
      </c>
      <c r="K233" s="72"/>
      <c r="L233" s="73">
        <f>SUM(AV133:AV223)</f>
        <v>0</v>
      </c>
    </row>
    <row r="234" spans="1:12" ht="14.25" x14ac:dyDescent="0.2">
      <c r="A234" s="85"/>
      <c r="B234" s="90"/>
      <c r="C234" s="91" t="s">
        <v>660</v>
      </c>
      <c r="D234" s="91"/>
      <c r="E234" s="91"/>
      <c r="F234" s="91"/>
      <c r="G234" s="91"/>
      <c r="H234" s="91"/>
      <c r="I234" s="70"/>
      <c r="J234" s="72">
        <f>J236+J237</f>
        <v>230207.33</v>
      </c>
      <c r="K234" s="72"/>
      <c r="L234" s="73">
        <f>L236+L237</f>
        <v>1639695</v>
      </c>
    </row>
    <row r="235" spans="1:12" ht="14.25" x14ac:dyDescent="0.2">
      <c r="A235" s="85"/>
      <c r="B235" s="90"/>
      <c r="C235" s="98" t="s">
        <v>655</v>
      </c>
      <c r="D235" s="91"/>
      <c r="E235" s="91"/>
      <c r="F235" s="91"/>
      <c r="G235" s="91"/>
      <c r="H235" s="91"/>
      <c r="I235" s="70"/>
      <c r="J235" s="72"/>
      <c r="K235" s="72"/>
      <c r="L235" s="73"/>
    </row>
    <row r="236" spans="1:12" ht="14.25" x14ac:dyDescent="0.2">
      <c r="A236" s="85"/>
      <c r="B236" s="90"/>
      <c r="C236" s="91" t="s">
        <v>661</v>
      </c>
      <c r="D236" s="91"/>
      <c r="E236" s="91"/>
      <c r="F236" s="91"/>
      <c r="G236" s="91"/>
      <c r="H236" s="91"/>
      <c r="I236" s="70"/>
      <c r="J236" s="72">
        <f>SUM(AA133:AA223)-SUM(BJ133:BJ223)</f>
        <v>230207.33</v>
      </c>
      <c r="K236" s="72"/>
      <c r="L236" s="73">
        <f>SUM(AW133:AW223)-SUM(BK133:BK223)</f>
        <v>1639695</v>
      </c>
    </row>
    <row r="237" spans="1:12" ht="14.25" hidden="1" x14ac:dyDescent="0.2">
      <c r="A237" s="85"/>
      <c r="B237" s="90"/>
      <c r="C237" s="91" t="s">
        <v>662</v>
      </c>
      <c r="D237" s="91"/>
      <c r="E237" s="91"/>
      <c r="F237" s="91"/>
      <c r="G237" s="91"/>
      <c r="H237" s="91"/>
      <c r="I237" s="70"/>
      <c r="J237" s="72">
        <f>SUM(BC133:BC223)</f>
        <v>0</v>
      </c>
      <c r="K237" s="72"/>
      <c r="L237" s="73">
        <f>SUM(BC133:BC223)</f>
        <v>0</v>
      </c>
    </row>
    <row r="238" spans="1:12" ht="14.25" hidden="1" x14ac:dyDescent="0.2">
      <c r="A238" s="85"/>
      <c r="B238" s="90"/>
      <c r="C238" s="91" t="s">
        <v>663</v>
      </c>
      <c r="D238" s="91"/>
      <c r="E238" s="91"/>
      <c r="F238" s="91"/>
      <c r="G238" s="91"/>
      <c r="H238" s="91"/>
      <c r="I238" s="70"/>
      <c r="J238" s="72">
        <f>SUM(AF133:AF223)</f>
        <v>0</v>
      </c>
      <c r="K238" s="72"/>
      <c r="L238" s="73">
        <f>SUM(BB133:BB223)</f>
        <v>0</v>
      </c>
    </row>
    <row r="239" spans="1:12" ht="14.25" x14ac:dyDescent="0.2">
      <c r="A239" s="85"/>
      <c r="B239" s="90"/>
      <c r="C239" s="91" t="s">
        <v>664</v>
      </c>
      <c r="D239" s="91"/>
      <c r="E239" s="91"/>
      <c r="F239" s="91"/>
      <c r="G239" s="91"/>
      <c r="H239" s="91"/>
      <c r="I239" s="70"/>
      <c r="J239" s="72">
        <f>SUM(S133:S223)+SUM(X133:X223)+SUM(Z133:Z223)</f>
        <v>1839.26</v>
      </c>
      <c r="K239" s="72"/>
      <c r="L239" s="73">
        <f>SUM(AR133:AR223)+SUM(AT133:AT223)+SUM(AV133:AV223)</f>
        <v>93673</v>
      </c>
    </row>
    <row r="240" spans="1:12" ht="14.25" x14ac:dyDescent="0.2">
      <c r="A240" s="85"/>
      <c r="B240" s="90"/>
      <c r="C240" s="91" t="s">
        <v>665</v>
      </c>
      <c r="D240" s="91"/>
      <c r="E240" s="91"/>
      <c r="F240" s="91"/>
      <c r="G240" s="91"/>
      <c r="H240" s="91"/>
      <c r="I240" s="70"/>
      <c r="J240" s="72">
        <f>SUM(AD133:AD223)</f>
        <v>1949.61</v>
      </c>
      <c r="K240" s="72"/>
      <c r="L240" s="73">
        <f>SUM(AZ133:AZ223)</f>
        <v>99294</v>
      </c>
    </row>
    <row r="241" spans="1:12" ht="14.25" x14ac:dyDescent="0.2">
      <c r="A241" s="85"/>
      <c r="B241" s="90"/>
      <c r="C241" s="91" t="s">
        <v>666</v>
      </c>
      <c r="D241" s="91"/>
      <c r="E241" s="91"/>
      <c r="F241" s="91"/>
      <c r="G241" s="91"/>
      <c r="H241" s="91"/>
      <c r="I241" s="70"/>
      <c r="J241" s="72">
        <f>SUM(AE133:AE223)</f>
        <v>1181.8500000000001</v>
      </c>
      <c r="K241" s="72"/>
      <c r="L241" s="73">
        <f>SUM(BA133:BA223)</f>
        <v>60191</v>
      </c>
    </row>
    <row r="242" spans="1:12" ht="14.25" hidden="1" x14ac:dyDescent="0.2">
      <c r="A242" s="85"/>
      <c r="B242" s="90"/>
      <c r="C242" s="91" t="s">
        <v>667</v>
      </c>
      <c r="D242" s="91"/>
      <c r="E242" s="91"/>
      <c r="F242" s="91"/>
      <c r="G242" s="91"/>
      <c r="H242" s="91"/>
      <c r="I242" s="70"/>
      <c r="J242" s="72">
        <f>J244+J245</f>
        <v>0</v>
      </c>
      <c r="K242" s="72"/>
      <c r="L242" s="73">
        <f>L244+L245</f>
        <v>0</v>
      </c>
    </row>
    <row r="243" spans="1:12" ht="14.25" hidden="1" x14ac:dyDescent="0.2">
      <c r="A243" s="85"/>
      <c r="B243" s="90"/>
      <c r="C243" s="98" t="s">
        <v>652</v>
      </c>
      <c r="D243" s="91"/>
      <c r="E243" s="91"/>
      <c r="F243" s="91"/>
      <c r="G243" s="91"/>
      <c r="H243" s="91"/>
      <c r="I243" s="70"/>
      <c r="J243" s="72"/>
      <c r="K243" s="72"/>
      <c r="L243" s="73"/>
    </row>
    <row r="244" spans="1:12" ht="14.25" hidden="1" x14ac:dyDescent="0.2">
      <c r="A244" s="85"/>
      <c r="B244" s="90"/>
      <c r="C244" s="91" t="s">
        <v>668</v>
      </c>
      <c r="D244" s="91"/>
      <c r="E244" s="91"/>
      <c r="F244" s="91"/>
      <c r="G244" s="91"/>
      <c r="H244" s="91"/>
      <c r="I244" s="70"/>
      <c r="J244" s="72">
        <f>SUM(BJ133:BJ223)</f>
        <v>0</v>
      </c>
      <c r="K244" s="72"/>
      <c r="L244" s="73">
        <f>SUM(BK133:BK223)</f>
        <v>0</v>
      </c>
    </row>
    <row r="245" spans="1:12" ht="14.25" hidden="1" x14ac:dyDescent="0.2">
      <c r="A245" s="85"/>
      <c r="B245" s="90"/>
      <c r="C245" s="91" t="s">
        <v>669</v>
      </c>
      <c r="D245" s="91"/>
      <c r="E245" s="91"/>
      <c r="F245" s="91"/>
      <c r="G245" s="91"/>
      <c r="H245" s="91"/>
      <c r="I245" s="70"/>
      <c r="J245" s="72">
        <f>SUM(AH133:AH223)</f>
        <v>0</v>
      </c>
      <c r="K245" s="72"/>
      <c r="L245" s="73">
        <f>SUM(BD133:BD223)</f>
        <v>0</v>
      </c>
    </row>
    <row r="246" spans="1:12" ht="14.25" hidden="1" x14ac:dyDescent="0.2">
      <c r="A246" s="85"/>
      <c r="B246" s="90"/>
      <c r="C246" s="91" t="s">
        <v>670</v>
      </c>
      <c r="D246" s="91"/>
      <c r="E246" s="91"/>
      <c r="F246" s="91"/>
      <c r="G246" s="91"/>
      <c r="H246" s="91"/>
      <c r="I246" s="70"/>
      <c r="J246" s="72">
        <f>SUM(BL133:BL223)</f>
        <v>0</v>
      </c>
      <c r="K246" s="72"/>
      <c r="L246" s="73"/>
    </row>
    <row r="247" spans="1:12" ht="14.25" hidden="1" x14ac:dyDescent="0.2">
      <c r="A247" s="85"/>
      <c r="B247" s="90"/>
      <c r="C247" s="91" t="s">
        <v>671</v>
      </c>
      <c r="D247" s="91"/>
      <c r="E247" s="91"/>
      <c r="F247" s="91"/>
      <c r="G247" s="91"/>
      <c r="H247" s="91"/>
      <c r="I247" s="70"/>
      <c r="J247" s="72">
        <f>SUM(BN133:BN223)</f>
        <v>0</v>
      </c>
      <c r="K247" s="72"/>
      <c r="L247" s="73">
        <f>SUM(BO133:BO223)</f>
        <v>0</v>
      </c>
    </row>
    <row r="248" spans="1:12" ht="15" x14ac:dyDescent="0.2">
      <c r="A248" s="92"/>
      <c r="B248" s="93"/>
      <c r="C248" s="94" t="s">
        <v>672</v>
      </c>
      <c r="D248" s="94"/>
      <c r="E248" s="94"/>
      <c r="F248" s="94"/>
      <c r="G248" s="94"/>
      <c r="H248" s="94"/>
      <c r="I248" s="95"/>
      <c r="J248" s="96">
        <f>J225+J240+J241+J242+J246+J247</f>
        <v>236798.28999999998</v>
      </c>
      <c r="K248" s="96"/>
      <c r="L248" s="97">
        <f>L225+L240+L241+L242+L246+L247</f>
        <v>1906390</v>
      </c>
    </row>
    <row r="249" spans="1:12" ht="14.25" x14ac:dyDescent="0.2">
      <c r="A249" s="85"/>
      <c r="B249" s="90"/>
      <c r="C249" s="98" t="s">
        <v>673</v>
      </c>
      <c r="D249" s="91"/>
      <c r="E249" s="91"/>
      <c r="F249" s="91"/>
      <c r="G249" s="91"/>
      <c r="H249" s="91"/>
      <c r="I249" s="70"/>
      <c r="J249" s="72"/>
      <c r="K249" s="72"/>
      <c r="L249" s="73"/>
    </row>
    <row r="250" spans="1:12" ht="14.25" x14ac:dyDescent="0.2">
      <c r="A250" s="85"/>
      <c r="B250" s="90"/>
      <c r="C250" s="91" t="s">
        <v>674</v>
      </c>
      <c r="D250" s="91"/>
      <c r="E250" s="91"/>
      <c r="F250" s="91"/>
      <c r="G250" s="91"/>
      <c r="H250" s="91"/>
      <c r="I250" s="70"/>
      <c r="J250" s="72">
        <f>SUM(AB133:AB223)</f>
        <v>215778.55</v>
      </c>
      <c r="K250" s="72"/>
      <c r="L250" s="73">
        <f>SUM(AX133:AX223)</f>
        <v>1519938</v>
      </c>
    </row>
    <row r="251" spans="1:12" ht="14.25" hidden="1" x14ac:dyDescent="0.2">
      <c r="A251" s="85"/>
      <c r="B251" s="90"/>
      <c r="C251" s="91" t="s">
        <v>675</v>
      </c>
      <c r="D251" s="91"/>
      <c r="E251" s="91"/>
      <c r="F251" s="91"/>
      <c r="G251" s="91"/>
      <c r="H251" s="91"/>
      <c r="I251" s="70"/>
      <c r="J251" s="72">
        <f>SUM(AC133:AC223)</f>
        <v>0</v>
      </c>
      <c r="K251" s="72"/>
      <c r="L251" s="73">
        <f>SUM(AY133:AY223)</f>
        <v>0</v>
      </c>
    </row>
    <row r="252" spans="1:12" ht="14.25" x14ac:dyDescent="0.2">
      <c r="A252" s="85"/>
      <c r="B252" s="90"/>
      <c r="C252" s="91" t="s">
        <v>676</v>
      </c>
      <c r="D252" s="91"/>
      <c r="E252" s="91"/>
      <c r="F252" s="99"/>
      <c r="G252" s="100">
        <f>Source!P186</f>
        <v>190.216588</v>
      </c>
      <c r="H252" s="85"/>
      <c r="I252" s="85"/>
      <c r="J252" s="85"/>
      <c r="K252" s="85"/>
      <c r="L252" s="85"/>
    </row>
    <row r="253" spans="1:12" ht="14.25" x14ac:dyDescent="0.2">
      <c r="A253" s="85"/>
      <c r="B253" s="90"/>
      <c r="C253" s="91" t="s">
        <v>677</v>
      </c>
      <c r="D253" s="91"/>
      <c r="E253" s="91"/>
      <c r="F253" s="99"/>
      <c r="G253" s="100">
        <f>Source!P187</f>
        <v>21.154057999999999</v>
      </c>
      <c r="H253" s="85"/>
      <c r="I253" s="85"/>
      <c r="J253" s="85"/>
      <c r="K253" s="85"/>
      <c r="L253" s="85"/>
    </row>
    <row r="256" spans="1:12" ht="15" x14ac:dyDescent="0.2">
      <c r="A256" s="103"/>
      <c r="B256" s="104"/>
      <c r="C256" s="105" t="s">
        <v>707</v>
      </c>
      <c r="D256" s="105"/>
      <c r="E256" s="105"/>
      <c r="F256" s="105"/>
      <c r="G256" s="105"/>
      <c r="H256" s="105"/>
      <c r="I256" s="106"/>
      <c r="J256" s="107"/>
      <c r="K256" s="107"/>
      <c r="L256" s="108"/>
    </row>
    <row r="258" spans="1:12" ht="15" x14ac:dyDescent="0.2">
      <c r="A258" s="92"/>
      <c r="B258" s="93"/>
      <c r="C258" s="94" t="s">
        <v>708</v>
      </c>
      <c r="D258" s="94"/>
      <c r="E258" s="94"/>
      <c r="F258" s="94"/>
      <c r="G258" s="94"/>
      <c r="H258" s="94"/>
      <c r="I258" s="95"/>
      <c r="J258" s="96">
        <f>J260+J275+J276</f>
        <v>262766.48</v>
      </c>
      <c r="K258" s="96"/>
      <c r="L258" s="97">
        <f>L260+L275+L276</f>
        <v>2293998</v>
      </c>
    </row>
    <row r="259" spans="1:12" ht="14.25" x14ac:dyDescent="0.2">
      <c r="A259" s="85"/>
      <c r="B259" s="90"/>
      <c r="C259" s="98" t="s">
        <v>652</v>
      </c>
      <c r="D259" s="91"/>
      <c r="E259" s="91"/>
      <c r="F259" s="91"/>
      <c r="G259" s="91"/>
      <c r="H259" s="91"/>
      <c r="I259" s="70"/>
      <c r="J259" s="72"/>
      <c r="K259" s="72"/>
      <c r="L259" s="73"/>
    </row>
    <row r="260" spans="1:12" ht="14.25" x14ac:dyDescent="0.2">
      <c r="A260" s="85"/>
      <c r="B260" s="90"/>
      <c r="C260" s="91" t="s">
        <v>709</v>
      </c>
      <c r="D260" s="91"/>
      <c r="E260" s="91"/>
      <c r="F260" s="91"/>
      <c r="G260" s="91"/>
      <c r="H260" s="91"/>
      <c r="I260" s="70"/>
      <c r="J260" s="72">
        <f>J262+J263+J269+J273</f>
        <v>259823.84999999998</v>
      </c>
      <c r="K260" s="72"/>
      <c r="L260" s="73">
        <f>L262+L263+L269+L273</f>
        <v>2144132</v>
      </c>
    </row>
    <row r="261" spans="1:12" ht="14.25" x14ac:dyDescent="0.2">
      <c r="A261" s="85"/>
      <c r="B261" s="90"/>
      <c r="C261" s="98" t="s">
        <v>652</v>
      </c>
      <c r="D261" s="91"/>
      <c r="E261" s="91"/>
      <c r="F261" s="91"/>
      <c r="G261" s="91"/>
      <c r="H261" s="91"/>
      <c r="I261" s="70"/>
      <c r="J261" s="72"/>
      <c r="K261" s="72"/>
      <c r="L261" s="73"/>
    </row>
    <row r="262" spans="1:12" ht="14.25" x14ac:dyDescent="0.2">
      <c r="A262" s="85"/>
      <c r="B262" s="90"/>
      <c r="C262" s="91" t="s">
        <v>710</v>
      </c>
      <c r="D262" s="91"/>
      <c r="E262" s="91"/>
      <c r="F262" s="91"/>
      <c r="G262" s="91"/>
      <c r="H262" s="91"/>
      <c r="I262" s="70"/>
      <c r="J262" s="72">
        <f>SUMIF(CD50:CD254, 1, S50:S254)</f>
        <v>1311.2900000000002</v>
      </c>
      <c r="K262" s="72"/>
      <c r="L262" s="73">
        <f>SUMIF(CD50:CD254, 1, AR50:AR254)</f>
        <v>66784</v>
      </c>
    </row>
    <row r="263" spans="1:12" ht="14.25" x14ac:dyDescent="0.2">
      <c r="A263" s="85"/>
      <c r="B263" s="90"/>
      <c r="C263" s="91" t="s">
        <v>654</v>
      </c>
      <c r="D263" s="91"/>
      <c r="E263" s="91"/>
      <c r="F263" s="91"/>
      <c r="G263" s="91"/>
      <c r="H263" s="91"/>
      <c r="I263" s="70"/>
      <c r="J263" s="72">
        <f>J265+J268</f>
        <v>3002.5699999999997</v>
      </c>
      <c r="K263" s="72"/>
      <c r="L263" s="73">
        <f>L265+L268</f>
        <v>42102</v>
      </c>
    </row>
    <row r="264" spans="1:12" ht="14.25" x14ac:dyDescent="0.2">
      <c r="A264" s="85"/>
      <c r="B264" s="90"/>
      <c r="C264" s="98" t="s">
        <v>655</v>
      </c>
      <c r="D264" s="91"/>
      <c r="E264" s="91"/>
      <c r="F264" s="91"/>
      <c r="G264" s="91"/>
      <c r="H264" s="91"/>
      <c r="I264" s="70"/>
      <c r="J264" s="72"/>
      <c r="K264" s="72"/>
      <c r="L264" s="73"/>
    </row>
    <row r="265" spans="1:12" ht="14.25" x14ac:dyDescent="0.2">
      <c r="A265" s="85"/>
      <c r="B265" s="90"/>
      <c r="C265" s="91" t="s">
        <v>656</v>
      </c>
      <c r="D265" s="91"/>
      <c r="E265" s="91"/>
      <c r="F265" s="91"/>
      <c r="G265" s="91"/>
      <c r="H265" s="91"/>
      <c r="I265" s="70"/>
      <c r="J265" s="72">
        <f>SUMIF(CD50:CD254, 1, P50:P254)</f>
        <v>3002.5699999999997</v>
      </c>
      <c r="K265" s="72"/>
      <c r="L265" s="73">
        <f>SUMIF(CD50:CD254, 1, AO50:AO254)</f>
        <v>42102</v>
      </c>
    </row>
    <row r="266" spans="1:12" ht="14.25" x14ac:dyDescent="0.2">
      <c r="A266" s="85"/>
      <c r="B266" s="90"/>
      <c r="C266" s="98" t="s">
        <v>657</v>
      </c>
      <c r="D266" s="91"/>
      <c r="E266" s="91"/>
      <c r="F266" s="91"/>
      <c r="G266" s="91"/>
      <c r="H266" s="91"/>
      <c r="I266" s="70"/>
      <c r="J266" s="72"/>
      <c r="K266" s="72"/>
      <c r="L266" s="73"/>
    </row>
    <row r="267" spans="1:12" ht="14.25" x14ac:dyDescent="0.2">
      <c r="A267" s="85"/>
      <c r="B267" s="90"/>
      <c r="C267" s="91" t="s">
        <v>658</v>
      </c>
      <c r="D267" s="91"/>
      <c r="E267" s="91"/>
      <c r="F267" s="91"/>
      <c r="G267" s="91"/>
      <c r="H267" s="91"/>
      <c r="I267" s="70"/>
      <c r="J267" s="72">
        <f>SUMIF(CD50:CD254, 1, X50:X254)</f>
        <v>401.24</v>
      </c>
      <c r="K267" s="72"/>
      <c r="L267" s="73">
        <f>SUMIF(CD50:CD254, 1, AT50:AT254)</f>
        <v>20435</v>
      </c>
    </row>
    <row r="268" spans="1:12" ht="14.25" hidden="1" x14ac:dyDescent="0.2">
      <c r="A268" s="85"/>
      <c r="B268" s="90"/>
      <c r="C268" s="91" t="s">
        <v>659</v>
      </c>
      <c r="D268" s="91"/>
      <c r="E268" s="91"/>
      <c r="F268" s="91"/>
      <c r="G268" s="91"/>
      <c r="H268" s="91"/>
      <c r="I268" s="70"/>
      <c r="J268" s="72">
        <f>SUMIF(CD50:CD254, 1, Z50:Z254)</f>
        <v>0</v>
      </c>
      <c r="K268" s="72"/>
      <c r="L268" s="73">
        <f>SUMIF(CD50:CD254, 1, AV50:AV254)</f>
        <v>0</v>
      </c>
    </row>
    <row r="269" spans="1:12" ht="14.25" x14ac:dyDescent="0.2">
      <c r="A269" s="85"/>
      <c r="B269" s="90"/>
      <c r="C269" s="91" t="s">
        <v>660</v>
      </c>
      <c r="D269" s="91"/>
      <c r="E269" s="91"/>
      <c r="F269" s="91"/>
      <c r="G269" s="91"/>
      <c r="H269" s="91"/>
      <c r="I269" s="70"/>
      <c r="J269" s="72">
        <f>J271+J272</f>
        <v>247443.47</v>
      </c>
      <c r="K269" s="72"/>
      <c r="L269" s="73">
        <f>L271+L272</f>
        <v>1864639</v>
      </c>
    </row>
    <row r="270" spans="1:12" ht="14.25" x14ac:dyDescent="0.2">
      <c r="A270" s="85"/>
      <c r="B270" s="90"/>
      <c r="C270" s="98" t="s">
        <v>655</v>
      </c>
      <c r="D270" s="91"/>
      <c r="E270" s="91"/>
      <c r="F270" s="91"/>
      <c r="G270" s="91"/>
      <c r="H270" s="91"/>
      <c r="I270" s="70"/>
      <c r="J270" s="72"/>
      <c r="K270" s="72"/>
      <c r="L270" s="73"/>
    </row>
    <row r="271" spans="1:12" ht="14.25" x14ac:dyDescent="0.2">
      <c r="A271" s="85"/>
      <c r="B271" s="90"/>
      <c r="C271" s="91" t="s">
        <v>661</v>
      </c>
      <c r="D271" s="91"/>
      <c r="E271" s="91"/>
      <c r="F271" s="91"/>
      <c r="G271" s="91"/>
      <c r="H271" s="91"/>
      <c r="I271" s="70"/>
      <c r="J271" s="72">
        <f>SUMIF(CD50:CD254, 1, AA50:AA254)-SUMIF(CD50:CD254, 1, BJ50:BJ254)</f>
        <v>247443.47</v>
      </c>
      <c r="K271" s="72"/>
      <c r="L271" s="73">
        <f>SUMIF(CD50:CD254, 1, AW50:AW254)-SUMIF(CD50:CD254, 1, BK50:BK254)</f>
        <v>1864639</v>
      </c>
    </row>
    <row r="272" spans="1:12" ht="14.25" hidden="1" x14ac:dyDescent="0.2">
      <c r="A272" s="85"/>
      <c r="B272" s="90"/>
      <c r="C272" s="91" t="s">
        <v>662</v>
      </c>
      <c r="D272" s="91"/>
      <c r="E272" s="91"/>
      <c r="F272" s="91"/>
      <c r="G272" s="91"/>
      <c r="H272" s="91"/>
      <c r="I272" s="70"/>
      <c r="J272" s="72">
        <f>SUMIF(CD50:CD254, 1, AG50:AG254)</f>
        <v>0</v>
      </c>
      <c r="K272" s="72"/>
      <c r="L272" s="73">
        <f>SUMIF(CD50:CD254, 1, BC50:BC254)</f>
        <v>0</v>
      </c>
    </row>
    <row r="273" spans="1:12" ht="14.25" x14ac:dyDescent="0.2">
      <c r="A273" s="85"/>
      <c r="B273" s="90"/>
      <c r="C273" s="91" t="s">
        <v>663</v>
      </c>
      <c r="D273" s="91"/>
      <c r="E273" s="91"/>
      <c r="F273" s="91"/>
      <c r="G273" s="91"/>
      <c r="H273" s="91"/>
      <c r="I273" s="70"/>
      <c r="J273" s="72">
        <f>SUMIF(CD50:CD254, 1, AF50:AF254)</f>
        <v>8066.52</v>
      </c>
      <c r="K273" s="72"/>
      <c r="L273" s="73">
        <f>SUMIF(CD50:CD254, 1, BB50:BB254)</f>
        <v>170607</v>
      </c>
    </row>
    <row r="274" spans="1:12" ht="14.25" x14ac:dyDescent="0.2">
      <c r="A274" s="85"/>
      <c r="B274" s="90"/>
      <c r="C274" s="91" t="s">
        <v>711</v>
      </c>
      <c r="D274" s="91"/>
      <c r="E274" s="91"/>
      <c r="F274" s="91"/>
      <c r="G274" s="91"/>
      <c r="H274" s="91"/>
      <c r="I274" s="70"/>
      <c r="J274" s="72">
        <f>SUMIF(CD50:CD254, 1, S50:S254)+SUMIF(CD50:CD254, 1, X50:X254)+SUMIF(CD50:CD254, 1, Z50:Z254)</f>
        <v>1712.5300000000002</v>
      </c>
      <c r="K274" s="72"/>
      <c r="L274" s="73">
        <f>SUMIF(CD50:CD254, 1, AR50:AR254)+SUMIF(CD50:CD254, 1, AT50:AT254)+SUMIF(CD50:CD254, 1, AV50:AV254)</f>
        <v>87219</v>
      </c>
    </row>
    <row r="275" spans="1:12" ht="14.25" x14ac:dyDescent="0.2">
      <c r="A275" s="85"/>
      <c r="B275" s="90"/>
      <c r="C275" s="91" t="s">
        <v>712</v>
      </c>
      <c r="D275" s="91"/>
      <c r="E275" s="91"/>
      <c r="F275" s="91"/>
      <c r="G275" s="91"/>
      <c r="H275" s="91"/>
      <c r="I275" s="70"/>
      <c r="J275" s="72">
        <f>SUMIF(CD50:CD254, 1, AD50:AD254)</f>
        <v>1832.08</v>
      </c>
      <c r="K275" s="72"/>
      <c r="L275" s="73">
        <f>SUMIF(CD50:CD254, 1, AZ50:AZ254)</f>
        <v>93307</v>
      </c>
    </row>
    <row r="276" spans="1:12" ht="14.25" x14ac:dyDescent="0.2">
      <c r="A276" s="85"/>
      <c r="B276" s="90"/>
      <c r="C276" s="91" t="s">
        <v>713</v>
      </c>
      <c r="D276" s="91"/>
      <c r="E276" s="91"/>
      <c r="F276" s="91"/>
      <c r="G276" s="91"/>
      <c r="H276" s="91"/>
      <c r="I276" s="70"/>
      <c r="J276" s="72">
        <f>SUMIF(CD50:CD254, 1, AE50:AE254)</f>
        <v>1110.55</v>
      </c>
      <c r="K276" s="72"/>
      <c r="L276" s="73">
        <f>SUMIF(CD50:CD254, 1, BA50:BA254)</f>
        <v>56559</v>
      </c>
    </row>
    <row r="278" spans="1:12" ht="15" x14ac:dyDescent="0.2">
      <c r="A278" s="92"/>
      <c r="B278" s="93"/>
      <c r="C278" s="94" t="s">
        <v>714</v>
      </c>
      <c r="D278" s="94"/>
      <c r="E278" s="94"/>
      <c r="F278" s="94"/>
      <c r="G278" s="94"/>
      <c r="H278" s="94"/>
      <c r="I278" s="95"/>
      <c r="J278" s="96">
        <f>J280+J295+J296</f>
        <v>3547.1299999999997</v>
      </c>
      <c r="K278" s="96"/>
      <c r="L278" s="97">
        <f>L280+L295+L296</f>
        <v>58837</v>
      </c>
    </row>
    <row r="279" spans="1:12" ht="14.25" x14ac:dyDescent="0.2">
      <c r="A279" s="85"/>
      <c r="B279" s="90"/>
      <c r="C279" s="98" t="s">
        <v>652</v>
      </c>
      <c r="D279" s="91"/>
      <c r="E279" s="91"/>
      <c r="F279" s="91"/>
      <c r="G279" s="91"/>
      <c r="H279" s="91"/>
      <c r="I279" s="70"/>
      <c r="J279" s="72"/>
      <c r="K279" s="72"/>
      <c r="L279" s="73"/>
    </row>
    <row r="280" spans="1:12" ht="14.25" x14ac:dyDescent="0.2">
      <c r="A280" s="85"/>
      <c r="B280" s="90"/>
      <c r="C280" s="91" t="s">
        <v>709</v>
      </c>
      <c r="D280" s="91"/>
      <c r="E280" s="91"/>
      <c r="F280" s="91"/>
      <c r="G280" s="91"/>
      <c r="H280" s="91"/>
      <c r="I280" s="70"/>
      <c r="J280" s="72">
        <f>J282+J283+J289+J293</f>
        <v>3023.7</v>
      </c>
      <c r="K280" s="72"/>
      <c r="L280" s="73">
        <f>L282+L283+L289+L293</f>
        <v>32179</v>
      </c>
    </row>
    <row r="281" spans="1:12" ht="14.25" x14ac:dyDescent="0.2">
      <c r="A281" s="85"/>
      <c r="B281" s="90"/>
      <c r="C281" s="98" t="s">
        <v>652</v>
      </c>
      <c r="D281" s="91"/>
      <c r="E281" s="91"/>
      <c r="F281" s="91"/>
      <c r="G281" s="91"/>
      <c r="H281" s="91"/>
      <c r="I281" s="70"/>
      <c r="J281" s="72"/>
      <c r="K281" s="72"/>
      <c r="L281" s="73"/>
    </row>
    <row r="282" spans="1:12" ht="14.25" x14ac:dyDescent="0.2">
      <c r="A282" s="85"/>
      <c r="B282" s="90"/>
      <c r="C282" s="91" t="s">
        <v>710</v>
      </c>
      <c r="D282" s="91"/>
      <c r="E282" s="91"/>
      <c r="F282" s="91"/>
      <c r="G282" s="91"/>
      <c r="H282" s="91"/>
      <c r="I282" s="70"/>
      <c r="J282" s="72">
        <f>SUMIF(CD50:CD276, 2, S50:S276)</f>
        <v>349.76</v>
      </c>
      <c r="K282" s="72"/>
      <c r="L282" s="73">
        <f>SUMIF(CD50:CD276, 2, AR50:AR276)</f>
        <v>17813</v>
      </c>
    </row>
    <row r="283" spans="1:12" ht="14.25" x14ac:dyDescent="0.2">
      <c r="A283" s="85"/>
      <c r="B283" s="90"/>
      <c r="C283" s="91" t="s">
        <v>654</v>
      </c>
      <c r="D283" s="91"/>
      <c r="E283" s="91"/>
      <c r="F283" s="91"/>
      <c r="G283" s="91"/>
      <c r="H283" s="91"/>
      <c r="I283" s="70"/>
      <c r="J283" s="72">
        <f>J285+J288</f>
        <v>308.02999999999997</v>
      </c>
      <c r="K283" s="72"/>
      <c r="L283" s="73">
        <f>L285+L288</f>
        <v>4069</v>
      </c>
    </row>
    <row r="284" spans="1:12" ht="14.25" x14ac:dyDescent="0.2">
      <c r="A284" s="85"/>
      <c r="B284" s="90"/>
      <c r="C284" s="98" t="s">
        <v>655</v>
      </c>
      <c r="D284" s="91"/>
      <c r="E284" s="91"/>
      <c r="F284" s="91"/>
      <c r="G284" s="91"/>
      <c r="H284" s="91"/>
      <c r="I284" s="70"/>
      <c r="J284" s="72"/>
      <c r="K284" s="72"/>
      <c r="L284" s="73"/>
    </row>
    <row r="285" spans="1:12" ht="14.25" x14ac:dyDescent="0.2">
      <c r="A285" s="85"/>
      <c r="B285" s="90"/>
      <c r="C285" s="91" t="s">
        <v>656</v>
      </c>
      <c r="D285" s="91"/>
      <c r="E285" s="91"/>
      <c r="F285" s="91"/>
      <c r="G285" s="91"/>
      <c r="H285" s="91"/>
      <c r="I285" s="70"/>
      <c r="J285" s="72">
        <f>SUMIF(CD50:CD276, 2, P50:P276)</f>
        <v>308.02999999999997</v>
      </c>
      <c r="K285" s="72"/>
      <c r="L285" s="73">
        <f>SUMIF(CD50:CD276, 2, AO50:AO276)</f>
        <v>4069</v>
      </c>
    </row>
    <row r="286" spans="1:12" ht="14.25" x14ac:dyDescent="0.2">
      <c r="A286" s="85"/>
      <c r="B286" s="90"/>
      <c r="C286" s="98" t="s">
        <v>657</v>
      </c>
      <c r="D286" s="91"/>
      <c r="E286" s="91"/>
      <c r="F286" s="91"/>
      <c r="G286" s="91"/>
      <c r="H286" s="91"/>
      <c r="I286" s="70"/>
      <c r="J286" s="72"/>
      <c r="K286" s="72"/>
      <c r="L286" s="73"/>
    </row>
    <row r="287" spans="1:12" ht="14.25" x14ac:dyDescent="0.2">
      <c r="A287" s="85"/>
      <c r="B287" s="90"/>
      <c r="C287" s="91" t="s">
        <v>658</v>
      </c>
      <c r="D287" s="91"/>
      <c r="E287" s="91"/>
      <c r="F287" s="91"/>
      <c r="G287" s="91"/>
      <c r="H287" s="91"/>
      <c r="I287" s="70"/>
      <c r="J287" s="72">
        <f>SUMIF(CD50:CD276, 2, X50:X276)</f>
        <v>21.47</v>
      </c>
      <c r="K287" s="72"/>
      <c r="L287" s="73">
        <f>SUMIF(CD50:CD276, 2, AT50:AT276)</f>
        <v>1093</v>
      </c>
    </row>
    <row r="288" spans="1:12" ht="14.25" hidden="1" x14ac:dyDescent="0.2">
      <c r="A288" s="85"/>
      <c r="B288" s="90"/>
      <c r="C288" s="91" t="s">
        <v>659</v>
      </c>
      <c r="D288" s="91"/>
      <c r="E288" s="91"/>
      <c r="F288" s="91"/>
      <c r="G288" s="91"/>
      <c r="H288" s="91"/>
      <c r="I288" s="70"/>
      <c r="J288" s="72">
        <f>SUMIF(CD50:CD276, 2, Z50:Z276)</f>
        <v>0</v>
      </c>
      <c r="K288" s="72"/>
      <c r="L288" s="73">
        <f>SUMIF(CD50:CD276, 2, AV50:AV276)</f>
        <v>0</v>
      </c>
    </row>
    <row r="289" spans="1:12" ht="14.25" x14ac:dyDescent="0.2">
      <c r="A289" s="85"/>
      <c r="B289" s="90"/>
      <c r="C289" s="91" t="s">
        <v>660</v>
      </c>
      <c r="D289" s="91"/>
      <c r="E289" s="91"/>
      <c r="F289" s="91"/>
      <c r="G289" s="91"/>
      <c r="H289" s="91"/>
      <c r="I289" s="70"/>
      <c r="J289" s="72">
        <f>J291+J292</f>
        <v>2365.91</v>
      </c>
      <c r="K289" s="72"/>
      <c r="L289" s="73">
        <f>L291+L292</f>
        <v>10297</v>
      </c>
    </row>
    <row r="290" spans="1:12" ht="14.25" x14ac:dyDescent="0.2">
      <c r="A290" s="85"/>
      <c r="B290" s="90"/>
      <c r="C290" s="98" t="s">
        <v>655</v>
      </c>
      <c r="D290" s="91"/>
      <c r="E290" s="91"/>
      <c r="F290" s="91"/>
      <c r="G290" s="91"/>
      <c r="H290" s="91"/>
      <c r="I290" s="70"/>
      <c r="J290" s="72"/>
      <c r="K290" s="72"/>
      <c r="L290" s="73"/>
    </row>
    <row r="291" spans="1:12" ht="14.25" x14ac:dyDescent="0.2">
      <c r="A291" s="85"/>
      <c r="B291" s="90"/>
      <c r="C291" s="91" t="s">
        <v>661</v>
      </c>
      <c r="D291" s="91"/>
      <c r="E291" s="91"/>
      <c r="F291" s="91"/>
      <c r="G291" s="91"/>
      <c r="H291" s="91"/>
      <c r="I291" s="70"/>
      <c r="J291" s="72">
        <f>SUMIF(CD50:CD276, 2, AA50:AA276)-SUMIF(CD50:CD276, 2, BJ50:BJ276)</f>
        <v>2365.91</v>
      </c>
      <c r="K291" s="72"/>
      <c r="L291" s="73">
        <f>SUMIF(CD50:CD276, 2, AW50:AW276)-SUMIF(CD50:CD276, 2, BK50:BK276)</f>
        <v>10297</v>
      </c>
    </row>
    <row r="292" spans="1:12" ht="14.25" hidden="1" x14ac:dyDescent="0.2">
      <c r="A292" s="85"/>
      <c r="B292" s="90"/>
      <c r="C292" s="91" t="s">
        <v>662</v>
      </c>
      <c r="D292" s="91"/>
      <c r="E292" s="91"/>
      <c r="F292" s="91"/>
      <c r="G292" s="91"/>
      <c r="H292" s="91"/>
      <c r="I292" s="70"/>
      <c r="J292" s="72">
        <f>SUMIF(CD50:CD276, 2, AG50:AG276)</f>
        <v>0</v>
      </c>
      <c r="K292" s="72"/>
      <c r="L292" s="73">
        <f>SUMIF(CD50:CD276, 2, BC50:BC276)</f>
        <v>0</v>
      </c>
    </row>
    <row r="293" spans="1:12" ht="14.25" hidden="1" x14ac:dyDescent="0.2">
      <c r="A293" s="85"/>
      <c r="B293" s="90"/>
      <c r="C293" s="91" t="s">
        <v>663</v>
      </c>
      <c r="D293" s="91"/>
      <c r="E293" s="91"/>
      <c r="F293" s="91"/>
      <c r="G293" s="91"/>
      <c r="H293" s="91"/>
      <c r="I293" s="70"/>
      <c r="J293" s="72">
        <f>SUMIF(CD50:CD276, 2, AF50:AF276)</f>
        <v>0</v>
      </c>
      <c r="K293" s="72"/>
      <c r="L293" s="73">
        <f>SUMIF(CD50:CD276, 2, BB50:BB276)</f>
        <v>0</v>
      </c>
    </row>
    <row r="294" spans="1:12" ht="14.25" x14ac:dyDescent="0.2">
      <c r="A294" s="85"/>
      <c r="B294" s="90"/>
      <c r="C294" s="91" t="s">
        <v>711</v>
      </c>
      <c r="D294" s="91"/>
      <c r="E294" s="91"/>
      <c r="F294" s="91"/>
      <c r="G294" s="91"/>
      <c r="H294" s="91"/>
      <c r="I294" s="70"/>
      <c r="J294" s="72">
        <f>SUMIF(CD50:CD276, 2, S50:S276)+SUMIF(CD50:CD276, 2, X50:X276)+SUMIF(CD50:CD276, 2, Z50:Z276)</f>
        <v>371.23</v>
      </c>
      <c r="K294" s="72"/>
      <c r="L294" s="73">
        <f>SUMIF(CD50:CD276, 2, AR50:AR276)+SUMIF(CD50:CD276, 2, AT50:AT276)+SUMIF(CD50:CD276, 2, AV50:AV276)</f>
        <v>18906</v>
      </c>
    </row>
    <row r="295" spans="1:12" ht="14.25" x14ac:dyDescent="0.2">
      <c r="A295" s="85"/>
      <c r="B295" s="90"/>
      <c r="C295" s="91" t="s">
        <v>712</v>
      </c>
      <c r="D295" s="91"/>
      <c r="E295" s="91"/>
      <c r="F295" s="91"/>
      <c r="G295" s="91"/>
      <c r="H295" s="91"/>
      <c r="I295" s="70"/>
      <c r="J295" s="72">
        <f>SUMIF(CD50:CD276, 2, AD50:AD276)</f>
        <v>341.53</v>
      </c>
      <c r="K295" s="72"/>
      <c r="L295" s="73">
        <f>SUMIF(CD50:CD276, 2, AZ50:AZ276)</f>
        <v>17394</v>
      </c>
    </row>
    <row r="296" spans="1:12" ht="14.25" x14ac:dyDescent="0.2">
      <c r="A296" s="85"/>
      <c r="B296" s="90"/>
      <c r="C296" s="91" t="s">
        <v>713</v>
      </c>
      <c r="D296" s="91"/>
      <c r="E296" s="91"/>
      <c r="F296" s="91"/>
      <c r="G296" s="91"/>
      <c r="H296" s="91"/>
      <c r="I296" s="70"/>
      <c r="J296" s="72">
        <f>SUMIF(CD50:CD276, 2, AE50:AE276)</f>
        <v>181.9</v>
      </c>
      <c r="K296" s="72"/>
      <c r="L296" s="73">
        <f>SUMIF(CD50:CD276, 2, BA50:BA276)</f>
        <v>9264</v>
      </c>
    </row>
    <row r="297" spans="1:12" hidden="1" x14ac:dyDescent="0.2"/>
    <row r="298" spans="1:12" ht="15" hidden="1" x14ac:dyDescent="0.2">
      <c r="A298" s="92"/>
      <c r="B298" s="93"/>
      <c r="C298" s="94" t="s">
        <v>715</v>
      </c>
      <c r="D298" s="94"/>
      <c r="E298" s="94"/>
      <c r="F298" s="94"/>
      <c r="G298" s="94"/>
      <c r="H298" s="94"/>
      <c r="I298" s="95"/>
      <c r="J298" s="96">
        <f>J300+J301</f>
        <v>0</v>
      </c>
      <c r="K298" s="96"/>
      <c r="L298" s="97">
        <f>L300+L301</f>
        <v>0</v>
      </c>
    </row>
    <row r="299" spans="1:12" ht="14.25" hidden="1" x14ac:dyDescent="0.2">
      <c r="A299" s="85"/>
      <c r="B299" s="90"/>
      <c r="C299" s="98" t="s">
        <v>652</v>
      </c>
      <c r="D299" s="91"/>
      <c r="E299" s="91"/>
      <c r="F299" s="91"/>
      <c r="G299" s="91"/>
      <c r="H299" s="91"/>
      <c r="I299" s="70"/>
      <c r="J299" s="72"/>
      <c r="K299" s="72"/>
      <c r="L299" s="73"/>
    </row>
    <row r="300" spans="1:12" ht="14.25" hidden="1" x14ac:dyDescent="0.2">
      <c r="A300" s="85"/>
      <c r="B300" s="90"/>
      <c r="C300" s="91" t="s">
        <v>668</v>
      </c>
      <c r="D300" s="91"/>
      <c r="E300" s="91"/>
      <c r="F300" s="91"/>
      <c r="G300" s="91"/>
      <c r="H300" s="91"/>
      <c r="I300" s="70"/>
      <c r="J300" s="72">
        <f>SUMIF(CD50:CD296, 3, BJ50:BJ296)</f>
        <v>0</v>
      </c>
      <c r="K300" s="72"/>
      <c r="L300" s="73">
        <f>SUMIF(CD50:CD296, 3, BK50:BK296)</f>
        <v>0</v>
      </c>
    </row>
    <row r="301" spans="1:12" ht="14.25" hidden="1" x14ac:dyDescent="0.2">
      <c r="A301" s="85"/>
      <c r="B301" s="90"/>
      <c r="C301" s="91" t="s">
        <v>669</v>
      </c>
      <c r="D301" s="91"/>
      <c r="E301" s="91"/>
      <c r="F301" s="91"/>
      <c r="G301" s="91"/>
      <c r="H301" s="91"/>
      <c r="I301" s="70"/>
      <c r="J301" s="72">
        <f>SUMIF(CD50:CD296, 3, AH50:AH296)</f>
        <v>0</v>
      </c>
      <c r="K301" s="72"/>
      <c r="L301" s="73">
        <f>SUMIF(CD50:CD296, 3, BD50:BD296)</f>
        <v>0</v>
      </c>
    </row>
    <row r="302" spans="1:12" hidden="1" x14ac:dyDescent="0.2"/>
    <row r="303" spans="1:12" ht="15" hidden="1" x14ac:dyDescent="0.2">
      <c r="A303" s="92"/>
      <c r="B303" s="93"/>
      <c r="C303" s="94" t="s">
        <v>716</v>
      </c>
      <c r="D303" s="94"/>
      <c r="E303" s="94"/>
      <c r="F303" s="94"/>
      <c r="G303" s="94"/>
      <c r="H303" s="94"/>
      <c r="I303" s="95"/>
      <c r="J303" s="96">
        <f>J309+J324+J325+J305+J306</f>
        <v>0</v>
      </c>
      <c r="K303" s="96"/>
      <c r="L303" s="97">
        <f>L309+L324+L325+L305+L306</f>
        <v>0</v>
      </c>
    </row>
    <row r="304" spans="1:12" ht="14.25" hidden="1" x14ac:dyDescent="0.2">
      <c r="A304" s="85"/>
      <c r="B304" s="90"/>
      <c r="C304" s="98" t="s">
        <v>652</v>
      </c>
      <c r="D304" s="91"/>
      <c r="E304" s="91"/>
      <c r="F304" s="91"/>
      <c r="G304" s="91"/>
      <c r="H304" s="91"/>
      <c r="I304" s="70"/>
      <c r="J304" s="72"/>
      <c r="K304" s="72"/>
      <c r="L304" s="73"/>
    </row>
    <row r="305" spans="1:12" ht="14.25" hidden="1" x14ac:dyDescent="0.2">
      <c r="A305" s="85"/>
      <c r="B305" s="90"/>
      <c r="C305" s="91" t="s">
        <v>717</v>
      </c>
      <c r="D305" s="91"/>
      <c r="E305" s="91"/>
      <c r="F305" s="91"/>
      <c r="G305" s="91"/>
      <c r="H305" s="91"/>
      <c r="I305" s="70"/>
      <c r="J305" s="72">
        <f>SUM(BL50:BL301)</f>
        <v>0</v>
      </c>
      <c r="K305" s="72"/>
      <c r="L305" s="73"/>
    </row>
    <row r="306" spans="1:12" ht="14.25" hidden="1" x14ac:dyDescent="0.2">
      <c r="A306" s="85"/>
      <c r="B306" s="90"/>
      <c r="C306" s="91" t="s">
        <v>718</v>
      </c>
      <c r="D306" s="91"/>
      <c r="E306" s="91"/>
      <c r="F306" s="91"/>
      <c r="G306" s="91"/>
      <c r="H306" s="91"/>
      <c r="I306" s="70"/>
      <c r="J306" s="72">
        <f>SUM(BN50:BN301)</f>
        <v>0</v>
      </c>
      <c r="K306" s="72"/>
      <c r="L306" s="73">
        <f>SUM(BO50:BO301)</f>
        <v>0</v>
      </c>
    </row>
    <row r="307" spans="1:12" ht="14.25" hidden="1" x14ac:dyDescent="0.2">
      <c r="A307" s="85"/>
      <c r="B307" s="90"/>
      <c r="C307" s="91" t="s">
        <v>719</v>
      </c>
      <c r="D307" s="91"/>
      <c r="E307" s="91"/>
      <c r="F307" s="91"/>
      <c r="G307" s="91"/>
      <c r="H307" s="91"/>
      <c r="I307" s="70"/>
      <c r="J307" s="72">
        <f>J309+J324+J325</f>
        <v>0</v>
      </c>
      <c r="K307" s="72"/>
      <c r="L307" s="73">
        <f>L309+L324+L325</f>
        <v>0</v>
      </c>
    </row>
    <row r="308" spans="1:12" ht="14.25" hidden="1" x14ac:dyDescent="0.2">
      <c r="A308" s="85"/>
      <c r="B308" s="90"/>
      <c r="C308" s="98" t="s">
        <v>652</v>
      </c>
      <c r="D308" s="91"/>
      <c r="E308" s="91"/>
      <c r="F308" s="91"/>
      <c r="G308" s="91"/>
      <c r="H308" s="91"/>
      <c r="I308" s="70"/>
      <c r="J308" s="72"/>
      <c r="K308" s="72"/>
      <c r="L308" s="73"/>
    </row>
    <row r="309" spans="1:12" ht="14.25" hidden="1" x14ac:dyDescent="0.2">
      <c r="A309" s="85"/>
      <c r="B309" s="90"/>
      <c r="C309" s="91" t="s">
        <v>709</v>
      </c>
      <c r="D309" s="91"/>
      <c r="E309" s="91"/>
      <c r="F309" s="91"/>
      <c r="G309" s="91"/>
      <c r="H309" s="91"/>
      <c r="I309" s="70"/>
      <c r="J309" s="72">
        <f>J311+J312+J318+J322</f>
        <v>0</v>
      </c>
      <c r="K309" s="72"/>
      <c r="L309" s="73">
        <f>L311+L312+L318+L322</f>
        <v>0</v>
      </c>
    </row>
    <row r="310" spans="1:12" ht="14.25" hidden="1" x14ac:dyDescent="0.2">
      <c r="A310" s="85"/>
      <c r="B310" s="90"/>
      <c r="C310" s="98" t="s">
        <v>652</v>
      </c>
      <c r="D310" s="91"/>
      <c r="E310" s="91"/>
      <c r="F310" s="91"/>
      <c r="G310" s="91"/>
      <c r="H310" s="91"/>
      <c r="I310" s="70"/>
      <c r="J310" s="72"/>
      <c r="K310" s="72"/>
      <c r="L310" s="73"/>
    </row>
    <row r="311" spans="1:12" ht="14.25" hidden="1" x14ac:dyDescent="0.2">
      <c r="A311" s="85"/>
      <c r="B311" s="90"/>
      <c r="C311" s="91" t="s">
        <v>710</v>
      </c>
      <c r="D311" s="91"/>
      <c r="E311" s="91"/>
      <c r="F311" s="91"/>
      <c r="G311" s="91"/>
      <c r="H311" s="91"/>
      <c r="I311" s="70"/>
      <c r="J311" s="72">
        <f>SUMIF(CD50:CD301, 4, S50:S301)</f>
        <v>0</v>
      </c>
      <c r="K311" s="72"/>
      <c r="L311" s="73">
        <f>SUMIF(CD50:CD301, 4, AR50:AR301)</f>
        <v>0</v>
      </c>
    </row>
    <row r="312" spans="1:12" ht="14.25" hidden="1" x14ac:dyDescent="0.2">
      <c r="A312" s="85"/>
      <c r="B312" s="90"/>
      <c r="C312" s="91" t="s">
        <v>654</v>
      </c>
      <c r="D312" s="91"/>
      <c r="E312" s="91"/>
      <c r="F312" s="91"/>
      <c r="G312" s="91"/>
      <c r="H312" s="91"/>
      <c r="I312" s="70"/>
      <c r="J312" s="72">
        <f>J314+J317</f>
        <v>0</v>
      </c>
      <c r="K312" s="72"/>
      <c r="L312" s="73">
        <f>L314+L317</f>
        <v>0</v>
      </c>
    </row>
    <row r="313" spans="1:12" ht="14.25" hidden="1" x14ac:dyDescent="0.2">
      <c r="A313" s="85"/>
      <c r="B313" s="90"/>
      <c r="C313" s="98" t="s">
        <v>655</v>
      </c>
      <c r="D313" s="91"/>
      <c r="E313" s="91"/>
      <c r="F313" s="91"/>
      <c r="G313" s="91"/>
      <c r="H313" s="91"/>
      <c r="I313" s="70"/>
      <c r="J313" s="72"/>
      <c r="K313" s="72"/>
      <c r="L313" s="73"/>
    </row>
    <row r="314" spans="1:12" ht="14.25" hidden="1" x14ac:dyDescent="0.2">
      <c r="A314" s="85"/>
      <c r="B314" s="90"/>
      <c r="C314" s="91" t="s">
        <v>656</v>
      </c>
      <c r="D314" s="91"/>
      <c r="E314" s="91"/>
      <c r="F314" s="91"/>
      <c r="G314" s="91"/>
      <c r="H314" s="91"/>
      <c r="I314" s="70"/>
      <c r="J314" s="72">
        <f>SUMIF(CD50:CD301, 4, P50:P301)</f>
        <v>0</v>
      </c>
      <c r="K314" s="72"/>
      <c r="L314" s="73">
        <f>SUMIF(CD50:CD301, 4, AO50:AO301)</f>
        <v>0</v>
      </c>
    </row>
    <row r="315" spans="1:12" ht="14.25" hidden="1" x14ac:dyDescent="0.2">
      <c r="A315" s="85"/>
      <c r="B315" s="90"/>
      <c r="C315" s="98" t="s">
        <v>657</v>
      </c>
      <c r="D315" s="91"/>
      <c r="E315" s="91"/>
      <c r="F315" s="91"/>
      <c r="G315" s="91"/>
      <c r="H315" s="91"/>
      <c r="I315" s="70"/>
      <c r="J315" s="72"/>
      <c r="K315" s="72"/>
      <c r="L315" s="73"/>
    </row>
    <row r="316" spans="1:12" ht="14.25" hidden="1" x14ac:dyDescent="0.2">
      <c r="A316" s="85"/>
      <c r="B316" s="90"/>
      <c r="C316" s="91" t="s">
        <v>658</v>
      </c>
      <c r="D316" s="91"/>
      <c r="E316" s="91"/>
      <c r="F316" s="91"/>
      <c r="G316" s="91"/>
      <c r="H316" s="91"/>
      <c r="I316" s="70"/>
      <c r="J316" s="72">
        <f>SUMIF(CD50:CD301, 4, X50:X301)</f>
        <v>0</v>
      </c>
      <c r="K316" s="72"/>
      <c r="L316" s="73">
        <f>SUMIF(CD50:CD301, 4, AT50:AT301)</f>
        <v>0</v>
      </c>
    </row>
    <row r="317" spans="1:12" ht="14.25" hidden="1" x14ac:dyDescent="0.2">
      <c r="A317" s="85"/>
      <c r="B317" s="90"/>
      <c r="C317" s="91" t="s">
        <v>659</v>
      </c>
      <c r="D317" s="91"/>
      <c r="E317" s="91"/>
      <c r="F317" s="91"/>
      <c r="G317" s="91"/>
      <c r="H317" s="91"/>
      <c r="I317" s="70"/>
      <c r="J317" s="72">
        <f>SUMIF(CD50:CD301, 4, Z50:Z301)</f>
        <v>0</v>
      </c>
      <c r="K317" s="72"/>
      <c r="L317" s="73">
        <f>SUMIF(CD50:CD301, 4, AV50:AV301)</f>
        <v>0</v>
      </c>
    </row>
    <row r="318" spans="1:12" ht="14.25" hidden="1" x14ac:dyDescent="0.2">
      <c r="A318" s="85"/>
      <c r="B318" s="90"/>
      <c r="C318" s="91" t="s">
        <v>660</v>
      </c>
      <c r="D318" s="91"/>
      <c r="E318" s="91"/>
      <c r="F318" s="91"/>
      <c r="G318" s="91"/>
      <c r="H318" s="91"/>
      <c r="I318" s="70"/>
      <c r="J318" s="72">
        <f>J320+J321</f>
        <v>0</v>
      </c>
      <c r="K318" s="72"/>
      <c r="L318" s="73">
        <f>L320+L321</f>
        <v>0</v>
      </c>
    </row>
    <row r="319" spans="1:12" ht="14.25" hidden="1" x14ac:dyDescent="0.2">
      <c r="A319" s="85"/>
      <c r="B319" s="90"/>
      <c r="C319" s="98" t="s">
        <v>655</v>
      </c>
      <c r="D319" s="91"/>
      <c r="E319" s="91"/>
      <c r="F319" s="91"/>
      <c r="G319" s="91"/>
      <c r="H319" s="91"/>
      <c r="I319" s="70"/>
      <c r="J319" s="72"/>
      <c r="K319" s="72"/>
      <c r="L319" s="73"/>
    </row>
    <row r="320" spans="1:12" ht="14.25" hidden="1" x14ac:dyDescent="0.2">
      <c r="A320" s="85"/>
      <c r="B320" s="90"/>
      <c r="C320" s="91" t="s">
        <v>661</v>
      </c>
      <c r="D320" s="91"/>
      <c r="E320" s="91"/>
      <c r="F320" s="91"/>
      <c r="G320" s="91"/>
      <c r="H320" s="91"/>
      <c r="I320" s="70"/>
      <c r="J320" s="72">
        <f>SUMIF(CD50:CD301, 4, AA50:AA301)-SUMIF(CD50:CD301, 4, BJ50:BJ301)</f>
        <v>0</v>
      </c>
      <c r="K320" s="72"/>
      <c r="L320" s="73">
        <f>SUMIF(CD50:CD301, 4, AW50:AW301)-SUMIF(CD50:CD301, 4, BK50:BK301)</f>
        <v>0</v>
      </c>
    </row>
    <row r="321" spans="1:12" ht="14.25" hidden="1" x14ac:dyDescent="0.2">
      <c r="A321" s="85"/>
      <c r="B321" s="90"/>
      <c r="C321" s="91" t="s">
        <v>662</v>
      </c>
      <c r="D321" s="91"/>
      <c r="E321" s="91"/>
      <c r="F321" s="91"/>
      <c r="G321" s="91"/>
      <c r="H321" s="91"/>
      <c r="I321" s="70"/>
      <c r="J321" s="72">
        <f>SUMIF(CD50:CD301, 4, AG50:AG301)</f>
        <v>0</v>
      </c>
      <c r="K321" s="72"/>
      <c r="L321" s="73">
        <f>SUMIF(CD50:CD301, 4, BC50:BC301)</f>
        <v>0</v>
      </c>
    </row>
    <row r="322" spans="1:12" ht="14.25" hidden="1" x14ac:dyDescent="0.2">
      <c r="A322" s="85"/>
      <c r="B322" s="90"/>
      <c r="C322" s="91" t="s">
        <v>663</v>
      </c>
      <c r="D322" s="91"/>
      <c r="E322" s="91"/>
      <c r="F322" s="91"/>
      <c r="G322" s="91"/>
      <c r="H322" s="91"/>
      <c r="I322" s="70"/>
      <c r="J322" s="72">
        <f>SUMIF(CD50:CD301, 4, AF50:AF301)</f>
        <v>0</v>
      </c>
      <c r="K322" s="72"/>
      <c r="L322" s="73">
        <f>SUMIF(CD50:CD301, 4, BB50:BB301)</f>
        <v>0</v>
      </c>
    </row>
    <row r="323" spans="1:12" ht="14.25" hidden="1" x14ac:dyDescent="0.2">
      <c r="A323" s="85"/>
      <c r="B323" s="90"/>
      <c r="C323" s="91" t="s">
        <v>711</v>
      </c>
      <c r="D323" s="91"/>
      <c r="E323" s="91"/>
      <c r="F323" s="91"/>
      <c r="G323" s="91"/>
      <c r="H323" s="91"/>
      <c r="I323" s="70"/>
      <c r="J323" s="72">
        <f>SUMIF(CD50:CD301, 4, S50:S301)+SUMIF(CD50:CD301, 4, X50:X301)+SUMIF(CD50:CD301, 4, Z50:Z301)</f>
        <v>0</v>
      </c>
      <c r="K323" s="72"/>
      <c r="L323" s="73">
        <f>SUMIF(CD50:CD301, 4, AR50:AR301)+SUMIF(CD50:CD301, 4, AT50:AT301)+SUMIF(CD50:CD301, 4, AV50:AV301)</f>
        <v>0</v>
      </c>
    </row>
    <row r="324" spans="1:12" ht="14.25" hidden="1" x14ac:dyDescent="0.2">
      <c r="A324" s="85"/>
      <c r="B324" s="90"/>
      <c r="C324" s="91" t="s">
        <v>712</v>
      </c>
      <c r="D324" s="91"/>
      <c r="E324" s="91"/>
      <c r="F324" s="91"/>
      <c r="G324" s="91"/>
      <c r="H324" s="91"/>
      <c r="I324" s="70"/>
      <c r="J324" s="72">
        <f>SUMIF(CD50:CD301, 4, AD50:AD301)</f>
        <v>0</v>
      </c>
      <c r="K324" s="72"/>
      <c r="L324" s="73">
        <f>SUMIF(CD50:CD301, 4, AZ50:AZ301)</f>
        <v>0</v>
      </c>
    </row>
    <row r="325" spans="1:12" ht="14.25" hidden="1" x14ac:dyDescent="0.2">
      <c r="A325" s="85"/>
      <c r="B325" s="90"/>
      <c r="C325" s="91" t="s">
        <v>713</v>
      </c>
      <c r="D325" s="91"/>
      <c r="E325" s="91"/>
      <c r="F325" s="91"/>
      <c r="G325" s="91"/>
      <c r="H325" s="91"/>
      <c r="I325" s="70"/>
      <c r="J325" s="72">
        <f>SUMIF(CD50:CD301, 4, AE50:AE301)</f>
        <v>0</v>
      </c>
      <c r="K325" s="72"/>
      <c r="L325" s="73">
        <f>SUMIF(CD50:CD301, 4, BA50:BA301)</f>
        <v>0</v>
      </c>
    </row>
    <row r="327" spans="1:12" ht="15" x14ac:dyDescent="0.2">
      <c r="A327" s="92"/>
      <c r="B327" s="93"/>
      <c r="C327" s="94" t="s">
        <v>720</v>
      </c>
      <c r="D327" s="94"/>
      <c r="E327" s="94"/>
      <c r="F327" s="94"/>
      <c r="G327" s="94"/>
      <c r="H327" s="94"/>
      <c r="I327" s="95"/>
      <c r="J327" s="96">
        <f>J258+J278+J298+J303</f>
        <v>266313.61</v>
      </c>
      <c r="K327" s="96"/>
      <c r="L327" s="97">
        <f>L258+L278+L298+L303</f>
        <v>2352835</v>
      </c>
    </row>
    <row r="328" spans="1:12" ht="14.25" x14ac:dyDescent="0.2">
      <c r="A328" s="85"/>
      <c r="B328" s="90"/>
      <c r="C328" s="98" t="s">
        <v>652</v>
      </c>
      <c r="D328" s="91"/>
      <c r="E328" s="91"/>
      <c r="F328" s="91"/>
      <c r="G328" s="91"/>
      <c r="H328" s="91"/>
      <c r="I328" s="70"/>
      <c r="J328" s="72"/>
      <c r="K328" s="72"/>
      <c r="L328" s="73"/>
    </row>
    <row r="329" spans="1:12" ht="14.25" x14ac:dyDescent="0.2">
      <c r="A329" s="85"/>
      <c r="B329" s="90"/>
      <c r="C329" s="91" t="s">
        <v>709</v>
      </c>
      <c r="D329" s="91"/>
      <c r="E329" s="91"/>
      <c r="F329" s="91"/>
      <c r="G329" s="91"/>
      <c r="H329" s="91"/>
      <c r="I329" s="70"/>
      <c r="J329" s="72">
        <f>J331+J332+J338+J342</f>
        <v>262847.55</v>
      </c>
      <c r="K329" s="72"/>
      <c r="L329" s="73">
        <f>L331+L332+L338+L342</f>
        <v>2176311</v>
      </c>
    </row>
    <row r="330" spans="1:12" ht="14.25" x14ac:dyDescent="0.2">
      <c r="A330" s="85"/>
      <c r="B330" s="90"/>
      <c r="C330" s="98" t="s">
        <v>652</v>
      </c>
      <c r="D330" s="91"/>
      <c r="E330" s="91"/>
      <c r="F330" s="91"/>
      <c r="G330" s="91"/>
      <c r="H330" s="91"/>
      <c r="I330" s="70"/>
      <c r="J330" s="72"/>
      <c r="K330" s="72"/>
      <c r="L330" s="73"/>
    </row>
    <row r="331" spans="1:12" ht="14.25" x14ac:dyDescent="0.2">
      <c r="A331" s="85"/>
      <c r="B331" s="90"/>
      <c r="C331" s="91" t="s">
        <v>710</v>
      </c>
      <c r="D331" s="91"/>
      <c r="E331" s="91"/>
      <c r="F331" s="91"/>
      <c r="G331" s="91"/>
      <c r="H331" s="91"/>
      <c r="I331" s="70"/>
      <c r="J331" s="72">
        <f>SUM(S50:S325)</f>
        <v>1661.0500000000002</v>
      </c>
      <c r="K331" s="72"/>
      <c r="L331" s="73">
        <f>SUM(AR50:AR325)</f>
        <v>84597</v>
      </c>
    </row>
    <row r="332" spans="1:12" ht="14.25" x14ac:dyDescent="0.2">
      <c r="A332" s="85"/>
      <c r="B332" s="90"/>
      <c r="C332" s="91" t="s">
        <v>654</v>
      </c>
      <c r="D332" s="91"/>
      <c r="E332" s="91"/>
      <c r="F332" s="91"/>
      <c r="G332" s="91"/>
      <c r="H332" s="91"/>
      <c r="I332" s="70"/>
      <c r="J332" s="72">
        <f>J334+J337</f>
        <v>3310.5999999999995</v>
      </c>
      <c r="K332" s="72"/>
      <c r="L332" s="73">
        <f>L334+L337</f>
        <v>46171</v>
      </c>
    </row>
    <row r="333" spans="1:12" ht="14.25" x14ac:dyDescent="0.2">
      <c r="A333" s="85"/>
      <c r="B333" s="90"/>
      <c r="C333" s="98" t="s">
        <v>655</v>
      </c>
      <c r="D333" s="91"/>
      <c r="E333" s="91"/>
      <c r="F333" s="91"/>
      <c r="G333" s="91"/>
      <c r="H333" s="91"/>
      <c r="I333" s="70"/>
      <c r="J333" s="72"/>
      <c r="K333" s="72"/>
      <c r="L333" s="73"/>
    </row>
    <row r="334" spans="1:12" ht="14.25" x14ac:dyDescent="0.2">
      <c r="A334" s="85"/>
      <c r="B334" s="90"/>
      <c r="C334" s="91" t="s">
        <v>656</v>
      </c>
      <c r="D334" s="91"/>
      <c r="E334" s="91"/>
      <c r="F334" s="91"/>
      <c r="G334" s="91"/>
      <c r="H334" s="91"/>
      <c r="I334" s="70"/>
      <c r="J334" s="72">
        <f>SUM(P50:P325)</f>
        <v>3310.5999999999995</v>
      </c>
      <c r="K334" s="72"/>
      <c r="L334" s="73">
        <f>SUM(AO50:AO325)</f>
        <v>46171</v>
      </c>
    </row>
    <row r="335" spans="1:12" ht="14.25" x14ac:dyDescent="0.2">
      <c r="A335" s="85"/>
      <c r="B335" s="90"/>
      <c r="C335" s="98" t="s">
        <v>657</v>
      </c>
      <c r="D335" s="91"/>
      <c r="E335" s="91"/>
      <c r="F335" s="91"/>
      <c r="G335" s="91"/>
      <c r="H335" s="91"/>
      <c r="I335" s="70"/>
      <c r="J335" s="72"/>
      <c r="K335" s="72"/>
      <c r="L335" s="73"/>
    </row>
    <row r="336" spans="1:12" ht="14.25" x14ac:dyDescent="0.2">
      <c r="A336" s="85"/>
      <c r="B336" s="90"/>
      <c r="C336" s="91" t="s">
        <v>658</v>
      </c>
      <c r="D336" s="91"/>
      <c r="E336" s="91"/>
      <c r="F336" s="91"/>
      <c r="G336" s="91"/>
      <c r="H336" s="91"/>
      <c r="I336" s="70"/>
      <c r="J336" s="72">
        <f>SUM(X50:X325)</f>
        <v>422.71000000000004</v>
      </c>
      <c r="K336" s="72"/>
      <c r="L336" s="73">
        <f>SUM(AT50:AT325)</f>
        <v>21528</v>
      </c>
    </row>
    <row r="337" spans="1:12" ht="14.25" hidden="1" x14ac:dyDescent="0.2">
      <c r="A337" s="85"/>
      <c r="B337" s="90"/>
      <c r="C337" s="91" t="s">
        <v>659</v>
      </c>
      <c r="D337" s="91"/>
      <c r="E337" s="91"/>
      <c r="F337" s="91"/>
      <c r="G337" s="91"/>
      <c r="H337" s="91"/>
      <c r="I337" s="70"/>
      <c r="J337" s="72">
        <f>SUM(Z50:Z325)</f>
        <v>0</v>
      </c>
      <c r="K337" s="72"/>
      <c r="L337" s="73">
        <f>SUM(AV50:AV325)</f>
        <v>0</v>
      </c>
    </row>
    <row r="338" spans="1:12" ht="14.25" x14ac:dyDescent="0.2">
      <c r="A338" s="85"/>
      <c r="B338" s="90"/>
      <c r="C338" s="91" t="s">
        <v>660</v>
      </c>
      <c r="D338" s="91"/>
      <c r="E338" s="91"/>
      <c r="F338" s="91"/>
      <c r="G338" s="91"/>
      <c r="H338" s="91"/>
      <c r="I338" s="70"/>
      <c r="J338" s="72">
        <f>J340+J341</f>
        <v>249809.38</v>
      </c>
      <c r="K338" s="72"/>
      <c r="L338" s="73">
        <f>L340+L341</f>
        <v>1874936</v>
      </c>
    </row>
    <row r="339" spans="1:12" ht="14.25" x14ac:dyDescent="0.2">
      <c r="A339" s="85"/>
      <c r="B339" s="90"/>
      <c r="C339" s="98" t="s">
        <v>655</v>
      </c>
      <c r="D339" s="91"/>
      <c r="E339" s="91"/>
      <c r="F339" s="91"/>
      <c r="G339" s="91"/>
      <c r="H339" s="91"/>
      <c r="I339" s="70"/>
      <c r="J339" s="72"/>
      <c r="K339" s="72"/>
      <c r="L339" s="73"/>
    </row>
    <row r="340" spans="1:12" ht="14.25" x14ac:dyDescent="0.2">
      <c r="A340" s="85"/>
      <c r="B340" s="90"/>
      <c r="C340" s="91" t="s">
        <v>661</v>
      </c>
      <c r="D340" s="91"/>
      <c r="E340" s="91"/>
      <c r="F340" s="91"/>
      <c r="G340" s="91"/>
      <c r="H340" s="91"/>
      <c r="I340" s="70"/>
      <c r="J340" s="72">
        <f>SUM(AA50:AA325)-SUM(BJ50:BJ325)</f>
        <v>249809.38</v>
      </c>
      <c r="K340" s="72"/>
      <c r="L340" s="73">
        <f>SUM(AW50:AW325)-SUM(BK50:BK325)</f>
        <v>1874936</v>
      </c>
    </row>
    <row r="341" spans="1:12" ht="14.25" hidden="1" x14ac:dyDescent="0.2">
      <c r="A341" s="85"/>
      <c r="B341" s="90"/>
      <c r="C341" s="91" t="s">
        <v>662</v>
      </c>
      <c r="D341" s="91"/>
      <c r="E341" s="91"/>
      <c r="F341" s="91"/>
      <c r="G341" s="91"/>
      <c r="H341" s="91"/>
      <c r="I341" s="70"/>
      <c r="J341" s="72">
        <f>SUM(AG50:AG325)</f>
        <v>0</v>
      </c>
      <c r="K341" s="72"/>
      <c r="L341" s="73">
        <f>SUM(BC50:BC325)</f>
        <v>0</v>
      </c>
    </row>
    <row r="342" spans="1:12" ht="14.25" x14ac:dyDescent="0.2">
      <c r="A342" s="85"/>
      <c r="B342" s="90"/>
      <c r="C342" s="91" t="s">
        <v>663</v>
      </c>
      <c r="D342" s="91"/>
      <c r="E342" s="91"/>
      <c r="F342" s="91"/>
      <c r="G342" s="91"/>
      <c r="H342" s="91"/>
      <c r="I342" s="70"/>
      <c r="J342" s="72">
        <f>SUM(AF50:AF325)</f>
        <v>8066.52</v>
      </c>
      <c r="K342" s="72"/>
      <c r="L342" s="73">
        <f>SUM(BB50:BB325)</f>
        <v>170607</v>
      </c>
    </row>
    <row r="343" spans="1:12" ht="14.25" x14ac:dyDescent="0.2">
      <c r="A343" s="85"/>
      <c r="B343" s="90"/>
      <c r="C343" s="91" t="s">
        <v>664</v>
      </c>
      <c r="D343" s="91"/>
      <c r="E343" s="91"/>
      <c r="F343" s="91"/>
      <c r="G343" s="91"/>
      <c r="H343" s="91"/>
      <c r="I343" s="70"/>
      <c r="J343" s="72">
        <f>SUM(S50:S325)+SUM(X50:X325)+SUM(Z50:Z325)</f>
        <v>2083.7600000000002</v>
      </c>
      <c r="K343" s="72"/>
      <c r="L343" s="73">
        <f>SUM(AR50:AR325)+SUM(AT50:AT325)+SUM(AV50:AV325)</f>
        <v>106125</v>
      </c>
    </row>
    <row r="344" spans="1:12" ht="14.25" x14ac:dyDescent="0.2">
      <c r="A344" s="85"/>
      <c r="B344" s="90"/>
      <c r="C344" s="91" t="s">
        <v>665</v>
      </c>
      <c r="D344" s="91"/>
      <c r="E344" s="91"/>
      <c r="F344" s="91"/>
      <c r="G344" s="91"/>
      <c r="H344" s="91"/>
      <c r="I344" s="70"/>
      <c r="J344" s="72">
        <f>SUM(AD50:AD325)</f>
        <v>2173.6099999999997</v>
      </c>
      <c r="K344" s="72"/>
      <c r="L344" s="73">
        <f>SUM(AZ50:AZ325)</f>
        <v>110701</v>
      </c>
    </row>
    <row r="345" spans="1:12" ht="14.25" x14ac:dyDescent="0.2">
      <c r="A345" s="85"/>
      <c r="B345" s="90"/>
      <c r="C345" s="91" t="s">
        <v>666</v>
      </c>
      <c r="D345" s="91"/>
      <c r="E345" s="91"/>
      <c r="F345" s="91"/>
      <c r="G345" s="91"/>
      <c r="H345" s="91"/>
      <c r="I345" s="70"/>
      <c r="J345" s="72">
        <f>SUM(AE50:AE325)</f>
        <v>1292.45</v>
      </c>
      <c r="K345" s="72"/>
      <c r="L345" s="73">
        <f>SUM(BA50:BA325)</f>
        <v>65823</v>
      </c>
    </row>
    <row r="346" spans="1:12" ht="14.25" hidden="1" x14ac:dyDescent="0.2">
      <c r="A346" s="85"/>
      <c r="B346" s="90"/>
      <c r="C346" s="91" t="s">
        <v>721</v>
      </c>
      <c r="D346" s="91"/>
      <c r="E346" s="91"/>
      <c r="F346" s="91"/>
      <c r="G346" s="91"/>
      <c r="H346" s="91"/>
      <c r="I346" s="70"/>
      <c r="J346" s="72">
        <f>J348+J349</f>
        <v>0</v>
      </c>
      <c r="K346" s="72"/>
      <c r="L346" s="73">
        <f>L348+L349</f>
        <v>0</v>
      </c>
    </row>
    <row r="347" spans="1:12" ht="14.25" hidden="1" x14ac:dyDescent="0.2">
      <c r="A347" s="85"/>
      <c r="B347" s="90"/>
      <c r="C347" s="98" t="s">
        <v>652</v>
      </c>
      <c r="D347" s="91"/>
      <c r="E347" s="91"/>
      <c r="F347" s="91"/>
      <c r="G347" s="91"/>
      <c r="H347" s="91"/>
      <c r="I347" s="70"/>
      <c r="J347" s="72"/>
      <c r="K347" s="72"/>
      <c r="L347" s="73"/>
    </row>
    <row r="348" spans="1:12" ht="14.25" hidden="1" x14ac:dyDescent="0.2">
      <c r="A348" s="85"/>
      <c r="B348" s="90"/>
      <c r="C348" s="91" t="s">
        <v>668</v>
      </c>
      <c r="D348" s="91"/>
      <c r="E348" s="91"/>
      <c r="F348" s="91"/>
      <c r="G348" s="91"/>
      <c r="H348" s="91"/>
      <c r="I348" s="70"/>
      <c r="J348" s="72">
        <f>SUM(BJ50:BJ325)</f>
        <v>0</v>
      </c>
      <c r="K348" s="72"/>
      <c r="L348" s="73">
        <f>SUM(BK50:BK325)</f>
        <v>0</v>
      </c>
    </row>
    <row r="349" spans="1:12" ht="14.25" hidden="1" x14ac:dyDescent="0.2">
      <c r="A349" s="85"/>
      <c r="B349" s="90"/>
      <c r="C349" s="91" t="s">
        <v>669</v>
      </c>
      <c r="D349" s="91"/>
      <c r="E349" s="91"/>
      <c r="F349" s="91"/>
      <c r="G349" s="91"/>
      <c r="H349" s="91"/>
      <c r="I349" s="70"/>
      <c r="J349" s="72">
        <f>SUM(AH50:AH325)</f>
        <v>0</v>
      </c>
      <c r="K349" s="72"/>
      <c r="L349" s="73">
        <f>SUM(BD50:BD325)</f>
        <v>0</v>
      </c>
    </row>
    <row r="350" spans="1:12" ht="14.25" hidden="1" x14ac:dyDescent="0.2">
      <c r="A350" s="85"/>
      <c r="B350" s="90"/>
      <c r="C350" s="91" t="s">
        <v>722</v>
      </c>
      <c r="D350" s="91"/>
      <c r="E350" s="91"/>
      <c r="F350" s="91"/>
      <c r="G350" s="91"/>
      <c r="H350" s="91"/>
      <c r="I350" s="70"/>
      <c r="J350" s="72">
        <f>J303</f>
        <v>0</v>
      </c>
      <c r="K350" s="72"/>
      <c r="L350" s="73">
        <f>L303</f>
        <v>0</v>
      </c>
    </row>
    <row r="351" spans="1:12" ht="14.25" x14ac:dyDescent="0.2">
      <c r="A351" s="85"/>
      <c r="B351" s="90"/>
      <c r="C351" s="94" t="s">
        <v>673</v>
      </c>
      <c r="D351" s="91"/>
      <c r="E351" s="91"/>
      <c r="F351" s="91"/>
      <c r="G351" s="91"/>
      <c r="H351" s="91"/>
      <c r="I351" s="70"/>
      <c r="J351" s="72"/>
      <c r="K351" s="72"/>
      <c r="L351" s="73"/>
    </row>
    <row r="352" spans="1:12" ht="14.25" x14ac:dyDescent="0.2">
      <c r="A352" s="85"/>
      <c r="B352" s="90"/>
      <c r="C352" s="91" t="s">
        <v>674</v>
      </c>
      <c r="D352" s="91"/>
      <c r="E352" s="91"/>
      <c r="F352" s="91"/>
      <c r="G352" s="91"/>
      <c r="H352" s="91"/>
      <c r="I352" s="70"/>
      <c r="J352" s="72">
        <f>SUM(AB50:AB325)</f>
        <v>215778.55</v>
      </c>
      <c r="K352" s="72"/>
      <c r="L352" s="73">
        <f>SUM(AX50:AX325)</f>
        <v>1519938</v>
      </c>
    </row>
    <row r="353" spans="1:12" ht="14.25" hidden="1" x14ac:dyDescent="0.2">
      <c r="A353" s="85"/>
      <c r="B353" s="90"/>
      <c r="C353" s="91" t="s">
        <v>675</v>
      </c>
      <c r="D353" s="91"/>
      <c r="E353" s="91"/>
      <c r="F353" s="91"/>
      <c r="G353" s="91"/>
      <c r="H353" s="91"/>
      <c r="I353" s="70"/>
      <c r="J353" s="72">
        <f>SUM(AC50:AC325)</f>
        <v>0</v>
      </c>
      <c r="K353" s="72"/>
      <c r="L353" s="73">
        <f>SUM(AY50:AY325)</f>
        <v>0</v>
      </c>
    </row>
    <row r="354" spans="1:12" ht="14.25" x14ac:dyDescent="0.2">
      <c r="A354" s="85"/>
      <c r="B354" s="90"/>
      <c r="C354" s="91" t="s">
        <v>676</v>
      </c>
      <c r="D354" s="91"/>
      <c r="E354" s="91"/>
      <c r="F354" s="99"/>
      <c r="G354" s="100">
        <f>Source!P216</f>
        <v>197.425962</v>
      </c>
      <c r="H354" s="85"/>
      <c r="I354" s="85"/>
      <c r="J354" s="85"/>
      <c r="K354" s="85"/>
      <c r="L354" s="85"/>
    </row>
    <row r="355" spans="1:12" ht="14.25" x14ac:dyDescent="0.2">
      <c r="A355" s="85"/>
      <c r="B355" s="90"/>
      <c r="C355" s="91" t="s">
        <v>677</v>
      </c>
      <c r="D355" s="91"/>
      <c r="E355" s="91"/>
      <c r="F355" s="99"/>
      <c r="G355" s="100">
        <f>Source!P217</f>
        <v>34.938801599999998</v>
      </c>
      <c r="H355" s="85"/>
      <c r="I355" s="85"/>
      <c r="J355" s="85"/>
      <c r="K355" s="85"/>
      <c r="L355" s="85"/>
    </row>
    <row r="359" spans="1:12" ht="14.25" customHeight="1" x14ac:dyDescent="0.2">
      <c r="A359" s="114"/>
      <c r="B359" s="115" t="s">
        <v>723</v>
      </c>
      <c r="C359" s="117" t="str">
        <f>IF(Source!AC12&lt;&gt;"", Source!AC12," ")</f>
        <v>Ведущий эксперт УНСР</v>
      </c>
      <c r="D359" s="41"/>
      <c r="E359" s="41"/>
      <c r="F359" s="41"/>
      <c r="G359" s="41"/>
      <c r="H359" s="116" t="str">
        <f>IF(Source!AB12&lt;&gt;"", Source!AB12," ")</f>
        <v>Кузьмина Т.В.</v>
      </c>
      <c r="I359" s="24"/>
      <c r="J359" s="24"/>
      <c r="K359" s="24"/>
      <c r="L359" s="19"/>
    </row>
    <row r="360" spans="1:12" ht="14.25" customHeight="1" x14ac:dyDescent="0.2">
      <c r="A360" s="114"/>
      <c r="B360" s="118"/>
      <c r="C360" s="119" t="s">
        <v>724</v>
      </c>
      <c r="D360" s="119"/>
      <c r="E360" s="119"/>
      <c r="F360" s="119"/>
      <c r="G360" s="119"/>
      <c r="H360" s="24"/>
      <c r="I360" s="24"/>
      <c r="J360" s="24"/>
      <c r="K360" s="24"/>
      <c r="L360" s="19"/>
    </row>
    <row r="361" spans="1:12" ht="14.25" customHeight="1" x14ac:dyDescent="0.2">
      <c r="A361" s="114"/>
      <c r="B361" s="118"/>
      <c r="C361" s="24"/>
      <c r="D361" s="24"/>
      <c r="E361" s="24"/>
      <c r="F361" s="24"/>
      <c r="G361" s="24"/>
      <c r="H361" s="24"/>
      <c r="I361" s="24"/>
      <c r="J361" s="24"/>
      <c r="K361" s="24"/>
      <c r="L361" s="19"/>
    </row>
    <row r="362" spans="1:12" ht="14.25" customHeight="1" x14ac:dyDescent="0.2">
      <c r="A362" s="114"/>
      <c r="B362" s="115" t="s">
        <v>725</v>
      </c>
      <c r="C362" s="117" t="str">
        <f>IF(Source!AE12&lt;&gt;"", Source!AE12," ")</f>
        <v>Начальник УНСР</v>
      </c>
      <c r="D362" s="41"/>
      <c r="E362" s="41"/>
      <c r="F362" s="41"/>
      <c r="G362" s="41"/>
      <c r="H362" s="116" t="str">
        <f>IF(Source!AD12&lt;&gt;"", Source!AD12," ")</f>
        <v>Аверьянов И.А.</v>
      </c>
      <c r="I362" s="24"/>
      <c r="J362" s="24"/>
      <c r="K362" s="24"/>
      <c r="L362" s="19"/>
    </row>
    <row r="363" spans="1:12" ht="14.25" customHeight="1" x14ac:dyDescent="0.2">
      <c r="A363" s="24"/>
      <c r="B363" s="24"/>
      <c r="C363" s="119" t="s">
        <v>724</v>
      </c>
      <c r="D363" s="119"/>
      <c r="E363" s="119"/>
      <c r="F363" s="119"/>
      <c r="G363" s="119"/>
      <c r="H363" s="24"/>
      <c r="I363" s="24"/>
      <c r="J363" s="24"/>
      <c r="K363" s="24"/>
      <c r="L363" s="19"/>
    </row>
  </sheetData>
  <mergeCells count="253">
    <mergeCell ref="C355:F355"/>
    <mergeCell ref="C360:G360"/>
    <mergeCell ref="C363:G363"/>
    <mergeCell ref="C349:H349"/>
    <mergeCell ref="C350:H350"/>
    <mergeCell ref="C351:H351"/>
    <mergeCell ref="C352:H352"/>
    <mergeCell ref="C353:H353"/>
    <mergeCell ref="C354:F354"/>
    <mergeCell ref="C343:H343"/>
    <mergeCell ref="C344:H344"/>
    <mergeCell ref="C345:H345"/>
    <mergeCell ref="C346:H346"/>
    <mergeCell ref="C347:H347"/>
    <mergeCell ref="C348:H348"/>
    <mergeCell ref="C337:H337"/>
    <mergeCell ref="C338:H338"/>
    <mergeCell ref="C339:H339"/>
    <mergeCell ref="C340:H340"/>
    <mergeCell ref="C341:H341"/>
    <mergeCell ref="C342:H342"/>
    <mergeCell ref="C331:H331"/>
    <mergeCell ref="C332:H332"/>
    <mergeCell ref="C333:H333"/>
    <mergeCell ref="C334:H334"/>
    <mergeCell ref="C335:H335"/>
    <mergeCell ref="C336:H336"/>
    <mergeCell ref="C324:H324"/>
    <mergeCell ref="C325:H325"/>
    <mergeCell ref="C327:H327"/>
    <mergeCell ref="C328:H328"/>
    <mergeCell ref="C329:H329"/>
    <mergeCell ref="C330:H330"/>
    <mergeCell ref="C318:H318"/>
    <mergeCell ref="C319:H319"/>
    <mergeCell ref="C320:H320"/>
    <mergeCell ref="C321:H321"/>
    <mergeCell ref="C322:H322"/>
    <mergeCell ref="C323:H323"/>
    <mergeCell ref="C312:H312"/>
    <mergeCell ref="C313:H313"/>
    <mergeCell ref="C314:H314"/>
    <mergeCell ref="C315:H315"/>
    <mergeCell ref="C316:H316"/>
    <mergeCell ref="C317:H317"/>
    <mergeCell ref="C306:H306"/>
    <mergeCell ref="C307:H307"/>
    <mergeCell ref="C308:H308"/>
    <mergeCell ref="C309:H309"/>
    <mergeCell ref="C310:H310"/>
    <mergeCell ref="C311:H311"/>
    <mergeCell ref="C299:H299"/>
    <mergeCell ref="C300:H300"/>
    <mergeCell ref="C301:H301"/>
    <mergeCell ref="C303:H303"/>
    <mergeCell ref="C304:H304"/>
    <mergeCell ref="C305:H305"/>
    <mergeCell ref="C292:H292"/>
    <mergeCell ref="C293:H293"/>
    <mergeCell ref="C294:H294"/>
    <mergeCell ref="C295:H295"/>
    <mergeCell ref="C296:H296"/>
    <mergeCell ref="C298:H298"/>
    <mergeCell ref="C286:H286"/>
    <mergeCell ref="C287:H287"/>
    <mergeCell ref="C288:H288"/>
    <mergeCell ref="C289:H289"/>
    <mergeCell ref="C290:H290"/>
    <mergeCell ref="C291:H291"/>
    <mergeCell ref="C280:H280"/>
    <mergeCell ref="C281:H281"/>
    <mergeCell ref="C282:H282"/>
    <mergeCell ref="C283:H283"/>
    <mergeCell ref="C284:H284"/>
    <mergeCell ref="C285:H285"/>
    <mergeCell ref="C273:H273"/>
    <mergeCell ref="C274:H274"/>
    <mergeCell ref="C275:H275"/>
    <mergeCell ref="C276:H276"/>
    <mergeCell ref="C278:H278"/>
    <mergeCell ref="C279:H279"/>
    <mergeCell ref="C267:H267"/>
    <mergeCell ref="C268:H268"/>
    <mergeCell ref="C269:H269"/>
    <mergeCell ref="C270:H270"/>
    <mergeCell ref="C271:H271"/>
    <mergeCell ref="C272:H272"/>
    <mergeCell ref="C261:H261"/>
    <mergeCell ref="C262:H262"/>
    <mergeCell ref="C263:H263"/>
    <mergeCell ref="C264:H264"/>
    <mergeCell ref="C265:H265"/>
    <mergeCell ref="C266:H266"/>
    <mergeCell ref="C252:F252"/>
    <mergeCell ref="C253:F253"/>
    <mergeCell ref="C256:H256"/>
    <mergeCell ref="C258:H258"/>
    <mergeCell ref="C259:H259"/>
    <mergeCell ref="C260:H260"/>
    <mergeCell ref="C246:H246"/>
    <mergeCell ref="C247:H247"/>
    <mergeCell ref="C248:H248"/>
    <mergeCell ref="C249:H249"/>
    <mergeCell ref="C250:H250"/>
    <mergeCell ref="C251:H251"/>
    <mergeCell ref="C240:H240"/>
    <mergeCell ref="C241:H241"/>
    <mergeCell ref="C242:H242"/>
    <mergeCell ref="C243:H243"/>
    <mergeCell ref="C244:H244"/>
    <mergeCell ref="C245:H245"/>
    <mergeCell ref="C234:H234"/>
    <mergeCell ref="C235:H235"/>
    <mergeCell ref="C236:H236"/>
    <mergeCell ref="C237:H237"/>
    <mergeCell ref="C238:H238"/>
    <mergeCell ref="C239:H239"/>
    <mergeCell ref="C228:H228"/>
    <mergeCell ref="C229:H229"/>
    <mergeCell ref="C230:H230"/>
    <mergeCell ref="C231:H231"/>
    <mergeCell ref="C232:H232"/>
    <mergeCell ref="C233:H233"/>
    <mergeCell ref="C223:H223"/>
    <mergeCell ref="I223:J223"/>
    <mergeCell ref="K223:L223"/>
    <mergeCell ref="C225:H225"/>
    <mergeCell ref="C226:H226"/>
    <mergeCell ref="C227:H227"/>
    <mergeCell ref="C209:H209"/>
    <mergeCell ref="I209:J209"/>
    <mergeCell ref="K209:L209"/>
    <mergeCell ref="C221:H221"/>
    <mergeCell ref="I221:J221"/>
    <mergeCell ref="K221:L221"/>
    <mergeCell ref="C204:H204"/>
    <mergeCell ref="I204:J204"/>
    <mergeCell ref="K204:L204"/>
    <mergeCell ref="C206:H206"/>
    <mergeCell ref="I206:J206"/>
    <mergeCell ref="K206:L206"/>
    <mergeCell ref="C190:H190"/>
    <mergeCell ref="I190:J190"/>
    <mergeCell ref="K190:L190"/>
    <mergeCell ref="C201:H201"/>
    <mergeCell ref="I201:J201"/>
    <mergeCell ref="K201:L201"/>
    <mergeCell ref="C186:H186"/>
    <mergeCell ref="I186:J186"/>
    <mergeCell ref="K186:L186"/>
    <mergeCell ref="C188:H188"/>
    <mergeCell ref="I188:J188"/>
    <mergeCell ref="K188:L188"/>
    <mergeCell ref="C166:H166"/>
    <mergeCell ref="I166:J166"/>
    <mergeCell ref="K166:L166"/>
    <mergeCell ref="C168:H168"/>
    <mergeCell ref="I168:J168"/>
    <mergeCell ref="K168:L168"/>
    <mergeCell ref="C160:H160"/>
    <mergeCell ref="I160:J160"/>
    <mergeCell ref="K160:L160"/>
    <mergeCell ref="C163:H163"/>
    <mergeCell ref="I163:J163"/>
    <mergeCell ref="K163:L163"/>
    <mergeCell ref="C129:F129"/>
    <mergeCell ref="C130:F130"/>
    <mergeCell ref="A133:L133"/>
    <mergeCell ref="C145:H145"/>
    <mergeCell ref="I145:J145"/>
    <mergeCell ref="K145:L145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100:H100"/>
    <mergeCell ref="I100:J100"/>
    <mergeCell ref="K100:L100"/>
    <mergeCell ref="C102:H102"/>
    <mergeCell ref="C103:H103"/>
    <mergeCell ref="C104:H104"/>
    <mergeCell ref="C93:H93"/>
    <mergeCell ref="I93:J93"/>
    <mergeCell ref="K93:L93"/>
    <mergeCell ref="C95:H95"/>
    <mergeCell ref="I95:J95"/>
    <mergeCell ref="K95:L95"/>
    <mergeCell ref="C73:H73"/>
    <mergeCell ref="I73:J73"/>
    <mergeCell ref="K73:L73"/>
    <mergeCell ref="C83:H83"/>
    <mergeCell ref="I83:J83"/>
    <mergeCell ref="K83:L83"/>
    <mergeCell ref="H44:J47"/>
    <mergeCell ref="K44:K48"/>
    <mergeCell ref="L44:L48"/>
    <mergeCell ref="A51:L51"/>
    <mergeCell ref="C64:H64"/>
    <mergeCell ref="I64:J64"/>
    <mergeCell ref="K64:L64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87"/>
  <sheetViews>
    <sheetView workbookViewId="0">
      <selection activeCell="A283" sqref="A283:O28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280</v>
      </c>
      <c r="C12" s="1">
        <v>0</v>
      </c>
      <c r="D12" s="1">
        <f>ROW(A224)</f>
        <v>224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6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B224</f>
        <v>280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06-01-01 Водоотведение</v>
      </c>
      <c r="G18" s="3" t="str">
        <f t="shared" si="0"/>
        <v>06-01-01 Водоотведение 248017-2021-ИЛО4.6-ВО (ОК)!</v>
      </c>
      <c r="H18" s="3"/>
      <c r="I18" s="3"/>
      <c r="J18" s="3"/>
      <c r="K18" s="3"/>
      <c r="L18" s="3"/>
      <c r="M18" s="3"/>
      <c r="N18" s="3"/>
      <c r="O18" s="3">
        <f t="shared" ref="O18:AT18" si="1">O224</f>
        <v>47069</v>
      </c>
      <c r="P18" s="3">
        <f t="shared" si="1"/>
        <v>34031</v>
      </c>
      <c r="Q18" s="3">
        <f t="shared" si="1"/>
        <v>11377</v>
      </c>
      <c r="R18" s="3">
        <f t="shared" si="1"/>
        <v>423</v>
      </c>
      <c r="S18" s="3">
        <f t="shared" si="1"/>
        <v>1661</v>
      </c>
      <c r="T18" s="3">
        <f t="shared" si="1"/>
        <v>0</v>
      </c>
      <c r="U18" s="3">
        <f t="shared" si="1"/>
        <v>197.42596199999997</v>
      </c>
      <c r="V18" s="3">
        <f t="shared" si="1"/>
        <v>34.938801599999991</v>
      </c>
      <c r="W18" s="3">
        <f t="shared" si="1"/>
        <v>8523</v>
      </c>
      <c r="X18" s="3">
        <f t="shared" si="1"/>
        <v>2174</v>
      </c>
      <c r="Y18" s="3">
        <f t="shared" si="1"/>
        <v>1293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50535</v>
      </c>
      <c r="AS18" s="3">
        <f t="shared" si="1"/>
        <v>46988</v>
      </c>
      <c r="AT18" s="3">
        <f t="shared" si="1"/>
        <v>3547</v>
      </c>
      <c r="AU18" s="3">
        <f t="shared" ref="AU18:BZ18" si="2">AU224</f>
        <v>0</v>
      </c>
      <c r="AV18" s="3">
        <f t="shared" si="2"/>
        <v>34031</v>
      </c>
      <c r="AW18" s="3">
        <f t="shared" si="2"/>
        <v>34031</v>
      </c>
      <c r="AX18" s="3">
        <f t="shared" si="2"/>
        <v>0</v>
      </c>
      <c r="AY18" s="3">
        <f t="shared" si="2"/>
        <v>34031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8067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CA224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DG224</f>
        <v>2176311</v>
      </c>
      <c r="DH18" s="4">
        <f t="shared" si="4"/>
        <v>1874936</v>
      </c>
      <c r="DI18" s="4">
        <f t="shared" si="4"/>
        <v>216778</v>
      </c>
      <c r="DJ18" s="4">
        <f t="shared" si="4"/>
        <v>21528</v>
      </c>
      <c r="DK18" s="4">
        <f t="shared" si="4"/>
        <v>84597</v>
      </c>
      <c r="DL18" s="4">
        <f t="shared" si="4"/>
        <v>0</v>
      </c>
      <c r="DM18" s="4">
        <f t="shared" si="4"/>
        <v>197.42596199999997</v>
      </c>
      <c r="DN18" s="4">
        <f t="shared" si="4"/>
        <v>34.938801599999991</v>
      </c>
      <c r="DO18" s="4">
        <f t="shared" si="4"/>
        <v>8523</v>
      </c>
      <c r="DP18" s="4">
        <f t="shared" si="4"/>
        <v>110701</v>
      </c>
      <c r="DQ18" s="4">
        <f t="shared" si="4"/>
        <v>65823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2352835</v>
      </c>
      <c r="EK18" s="4">
        <f t="shared" si="4"/>
        <v>2293998</v>
      </c>
      <c r="EL18" s="4">
        <f t="shared" si="4"/>
        <v>58837</v>
      </c>
      <c r="EM18" s="4">
        <f t="shared" ref="EM18:FR18" si="5">EM224</f>
        <v>0</v>
      </c>
      <c r="EN18" s="4">
        <f t="shared" si="5"/>
        <v>1874936</v>
      </c>
      <c r="EO18" s="4">
        <f t="shared" si="5"/>
        <v>1874936</v>
      </c>
      <c r="EP18" s="4">
        <f t="shared" si="5"/>
        <v>0</v>
      </c>
      <c r="EQ18" s="4">
        <f t="shared" si="5"/>
        <v>1874936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170607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FS224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ROW(A194)</f>
        <v>194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6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6</v>
      </c>
    </row>
    <row r="22" spans="1:255" x14ac:dyDescent="0.2">
      <c r="A22" s="3">
        <v>52</v>
      </c>
      <c r="B22" s="3">
        <f t="shared" ref="B22:G22" si="7">B194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06-01-01</v>
      </c>
      <c r="G22" s="3" t="str">
        <f t="shared" si="7"/>
        <v>Водоотведение</v>
      </c>
      <c r="H22" s="3"/>
      <c r="I22" s="3"/>
      <c r="J22" s="3"/>
      <c r="K22" s="3"/>
      <c r="L22" s="3"/>
      <c r="M22" s="3"/>
      <c r="N22" s="3"/>
      <c r="O22" s="3">
        <f t="shared" ref="O22:AT22" si="8">O194</f>
        <v>47069</v>
      </c>
      <c r="P22" s="3">
        <f t="shared" si="8"/>
        <v>34031</v>
      </c>
      <c r="Q22" s="3">
        <f t="shared" si="8"/>
        <v>11377</v>
      </c>
      <c r="R22" s="3">
        <f t="shared" si="8"/>
        <v>423</v>
      </c>
      <c r="S22" s="3">
        <f t="shared" si="8"/>
        <v>1661</v>
      </c>
      <c r="T22" s="3">
        <f t="shared" si="8"/>
        <v>0</v>
      </c>
      <c r="U22" s="3">
        <f t="shared" si="8"/>
        <v>197.42596199999997</v>
      </c>
      <c r="V22" s="3">
        <f t="shared" si="8"/>
        <v>34.938801599999991</v>
      </c>
      <c r="W22" s="3">
        <f t="shared" si="8"/>
        <v>8523</v>
      </c>
      <c r="X22" s="3">
        <f t="shared" si="8"/>
        <v>2174</v>
      </c>
      <c r="Y22" s="3">
        <f t="shared" si="8"/>
        <v>1293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50535</v>
      </c>
      <c r="AS22" s="3">
        <f t="shared" si="8"/>
        <v>46988</v>
      </c>
      <c r="AT22" s="3">
        <f t="shared" si="8"/>
        <v>3547</v>
      </c>
      <c r="AU22" s="3">
        <f t="shared" ref="AU22:BZ22" si="9">AU194</f>
        <v>0</v>
      </c>
      <c r="AV22" s="3">
        <f t="shared" si="9"/>
        <v>34031</v>
      </c>
      <c r="AW22" s="3">
        <f t="shared" si="9"/>
        <v>34031</v>
      </c>
      <c r="AX22" s="3">
        <f t="shared" si="9"/>
        <v>0</v>
      </c>
      <c r="AY22" s="3">
        <f t="shared" si="9"/>
        <v>34031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8067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CA194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DG194</f>
        <v>2176311</v>
      </c>
      <c r="DH22" s="4">
        <f t="shared" si="11"/>
        <v>1874936</v>
      </c>
      <c r="DI22" s="4">
        <f t="shared" si="11"/>
        <v>216778</v>
      </c>
      <c r="DJ22" s="4">
        <f t="shared" si="11"/>
        <v>21528</v>
      </c>
      <c r="DK22" s="4">
        <f t="shared" si="11"/>
        <v>84597</v>
      </c>
      <c r="DL22" s="4">
        <f t="shared" si="11"/>
        <v>0</v>
      </c>
      <c r="DM22" s="4">
        <f t="shared" si="11"/>
        <v>197.42596199999997</v>
      </c>
      <c r="DN22" s="4">
        <f t="shared" si="11"/>
        <v>34.938801599999991</v>
      </c>
      <c r="DO22" s="4">
        <f t="shared" si="11"/>
        <v>8523</v>
      </c>
      <c r="DP22" s="4">
        <f t="shared" si="11"/>
        <v>110701</v>
      </c>
      <c r="DQ22" s="4">
        <f t="shared" si="11"/>
        <v>65823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2352835</v>
      </c>
      <c r="EK22" s="4">
        <f t="shared" si="11"/>
        <v>2293998</v>
      </c>
      <c r="EL22" s="4">
        <f t="shared" si="11"/>
        <v>58837</v>
      </c>
      <c r="EM22" s="4">
        <f t="shared" ref="EM22:FR22" si="12">EM194</f>
        <v>0</v>
      </c>
      <c r="EN22" s="4">
        <f t="shared" si="12"/>
        <v>1874936</v>
      </c>
      <c r="EO22" s="4">
        <f t="shared" si="12"/>
        <v>1874936</v>
      </c>
      <c r="EP22" s="4">
        <f t="shared" si="12"/>
        <v>0</v>
      </c>
      <c r="EQ22" s="4">
        <f t="shared" si="12"/>
        <v>1874936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170607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FS194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ROW(A49)</f>
        <v>49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6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Земляные работы  ВОР 248018-2021-ИЛО4.6-ВО</v>
      </c>
      <c r="H26" s="3"/>
      <c r="I26" s="3"/>
      <c r="J26" s="3"/>
      <c r="K26" s="3"/>
      <c r="L26" s="3"/>
      <c r="M26" s="3"/>
      <c r="N26" s="3"/>
      <c r="O26" s="3">
        <f t="shared" ref="O26:AT26" si="15">O49</f>
        <v>29181</v>
      </c>
      <c r="P26" s="3">
        <f t="shared" si="15"/>
        <v>19602</v>
      </c>
      <c r="Q26" s="3">
        <f t="shared" si="15"/>
        <v>9520</v>
      </c>
      <c r="R26" s="3">
        <f t="shared" si="15"/>
        <v>186</v>
      </c>
      <c r="S26" s="3">
        <f t="shared" si="15"/>
        <v>58</v>
      </c>
      <c r="T26" s="3">
        <f t="shared" si="15"/>
        <v>0</v>
      </c>
      <c r="U26" s="3">
        <f t="shared" si="15"/>
        <v>7.2093740000000004</v>
      </c>
      <c r="V26" s="3">
        <f t="shared" si="15"/>
        <v>13.784743599999999</v>
      </c>
      <c r="W26" s="3">
        <f t="shared" si="15"/>
        <v>8036</v>
      </c>
      <c r="X26" s="3">
        <f t="shared" si="15"/>
        <v>224</v>
      </c>
      <c r="Y26" s="3">
        <f t="shared" si="15"/>
        <v>111</v>
      </c>
      <c r="Z26" s="3">
        <f t="shared" si="15"/>
        <v>0</v>
      </c>
      <c r="AA26" s="3">
        <f t="shared" si="15"/>
        <v>0</v>
      </c>
      <c r="AB26" s="3">
        <f t="shared" si="15"/>
        <v>29181</v>
      </c>
      <c r="AC26" s="3">
        <f t="shared" si="15"/>
        <v>19602</v>
      </c>
      <c r="AD26" s="3">
        <f t="shared" si="15"/>
        <v>9520</v>
      </c>
      <c r="AE26" s="3">
        <f t="shared" si="15"/>
        <v>186</v>
      </c>
      <c r="AF26" s="3">
        <f t="shared" si="15"/>
        <v>58</v>
      </c>
      <c r="AG26" s="3">
        <f t="shared" si="15"/>
        <v>0</v>
      </c>
      <c r="AH26" s="3">
        <f t="shared" si="15"/>
        <v>7.2093740000000004</v>
      </c>
      <c r="AI26" s="3">
        <f t="shared" si="15"/>
        <v>13.784743599999999</v>
      </c>
      <c r="AJ26" s="3">
        <f t="shared" si="15"/>
        <v>8036</v>
      </c>
      <c r="AK26" s="3">
        <f t="shared" si="15"/>
        <v>224</v>
      </c>
      <c r="AL26" s="3">
        <f t="shared" si="15"/>
        <v>111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29515</v>
      </c>
      <c r="AS26" s="3">
        <f t="shared" si="15"/>
        <v>29515</v>
      </c>
      <c r="AT26" s="3">
        <f t="shared" si="15"/>
        <v>0</v>
      </c>
      <c r="AU26" s="3">
        <f t="shared" ref="AU26:BZ26" si="16">AU49</f>
        <v>0</v>
      </c>
      <c r="AV26" s="3">
        <f t="shared" si="16"/>
        <v>19602</v>
      </c>
      <c r="AW26" s="3">
        <f t="shared" si="16"/>
        <v>19602</v>
      </c>
      <c r="AX26" s="3">
        <f t="shared" si="16"/>
        <v>0</v>
      </c>
      <c r="AY26" s="3">
        <f t="shared" si="16"/>
        <v>19602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8067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CA49</f>
        <v>29515</v>
      </c>
      <c r="CB26" s="3">
        <f t="shared" si="17"/>
        <v>29515</v>
      </c>
      <c r="CC26" s="3">
        <f t="shared" si="17"/>
        <v>0</v>
      </c>
      <c r="CD26" s="3">
        <f t="shared" si="17"/>
        <v>0</v>
      </c>
      <c r="CE26" s="3">
        <f t="shared" si="17"/>
        <v>19602</v>
      </c>
      <c r="CF26" s="3">
        <f t="shared" si="17"/>
        <v>19602</v>
      </c>
      <c r="CG26" s="3">
        <f t="shared" si="17"/>
        <v>0</v>
      </c>
      <c r="CH26" s="3">
        <f t="shared" si="17"/>
        <v>19602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8067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DG49</f>
        <v>429406</v>
      </c>
      <c r="DH26" s="4">
        <f t="shared" si="18"/>
        <v>235241</v>
      </c>
      <c r="DI26" s="4">
        <f t="shared" si="18"/>
        <v>191191</v>
      </c>
      <c r="DJ26" s="4">
        <f t="shared" si="18"/>
        <v>9478</v>
      </c>
      <c r="DK26" s="4">
        <f t="shared" si="18"/>
        <v>2974</v>
      </c>
      <c r="DL26" s="4">
        <f t="shared" si="18"/>
        <v>0</v>
      </c>
      <c r="DM26" s="4">
        <f t="shared" si="18"/>
        <v>7.2093740000000004</v>
      </c>
      <c r="DN26" s="4">
        <f t="shared" si="18"/>
        <v>13.784743599999999</v>
      </c>
      <c r="DO26" s="4">
        <f t="shared" si="18"/>
        <v>8036</v>
      </c>
      <c r="DP26" s="4">
        <f t="shared" si="18"/>
        <v>11407</v>
      </c>
      <c r="DQ26" s="4">
        <f t="shared" si="18"/>
        <v>5632</v>
      </c>
      <c r="DR26" s="4">
        <f t="shared" si="18"/>
        <v>0</v>
      </c>
      <c r="DS26" s="4">
        <f t="shared" si="18"/>
        <v>0</v>
      </c>
      <c r="DT26" s="4">
        <f t="shared" si="18"/>
        <v>429406</v>
      </c>
      <c r="DU26" s="4">
        <f t="shared" si="18"/>
        <v>235241</v>
      </c>
      <c r="DV26" s="4">
        <f t="shared" si="18"/>
        <v>191191</v>
      </c>
      <c r="DW26" s="4">
        <f t="shared" si="18"/>
        <v>9478</v>
      </c>
      <c r="DX26" s="4">
        <f t="shared" si="18"/>
        <v>2974</v>
      </c>
      <c r="DY26" s="4">
        <f t="shared" si="18"/>
        <v>0</v>
      </c>
      <c r="DZ26" s="4">
        <f t="shared" si="18"/>
        <v>7.2093740000000004</v>
      </c>
      <c r="EA26" s="4">
        <f t="shared" si="18"/>
        <v>13.784743599999999</v>
      </c>
      <c r="EB26" s="4">
        <f t="shared" si="18"/>
        <v>8036</v>
      </c>
      <c r="EC26" s="4">
        <f t="shared" si="18"/>
        <v>11407</v>
      </c>
      <c r="ED26" s="4">
        <f t="shared" si="18"/>
        <v>5632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446445</v>
      </c>
      <c r="EK26" s="4">
        <f t="shared" si="18"/>
        <v>446445</v>
      </c>
      <c r="EL26" s="4">
        <f t="shared" si="18"/>
        <v>0</v>
      </c>
      <c r="EM26" s="4">
        <f t="shared" ref="EM26:FR26" si="19">EM49</f>
        <v>0</v>
      </c>
      <c r="EN26" s="4">
        <f t="shared" si="19"/>
        <v>235241</v>
      </c>
      <c r="EO26" s="4">
        <f t="shared" si="19"/>
        <v>235241</v>
      </c>
      <c r="EP26" s="4">
        <f t="shared" si="19"/>
        <v>0</v>
      </c>
      <c r="EQ26" s="4">
        <f t="shared" si="19"/>
        <v>235241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170607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FS49</f>
        <v>446445</v>
      </c>
      <c r="FT26" s="4">
        <f t="shared" si="20"/>
        <v>446445</v>
      </c>
      <c r="FU26" s="4">
        <f t="shared" si="20"/>
        <v>0</v>
      </c>
      <c r="FV26" s="4">
        <f t="shared" si="20"/>
        <v>0</v>
      </c>
      <c r="FW26" s="4">
        <f t="shared" si="20"/>
        <v>235241</v>
      </c>
      <c r="FX26" s="4">
        <f t="shared" si="20"/>
        <v>235241</v>
      </c>
      <c r="FY26" s="4">
        <f t="shared" si="20"/>
        <v>0</v>
      </c>
      <c r="FZ26" s="4">
        <f t="shared" si="20"/>
        <v>235241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170607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21</v>
      </c>
      <c r="F28" s="2" t="s">
        <v>23</v>
      </c>
      <c r="G28" s="2" t="s">
        <v>24</v>
      </c>
      <c r="H28" s="2" t="s">
        <v>25</v>
      </c>
      <c r="I28" s="2">
        <f>ROUND(ROUND((320.1)/1000,4)*0.95,7)</f>
        <v>0.304095</v>
      </c>
      <c r="J28" s="2">
        <v>0</v>
      </c>
      <c r="K28" s="2">
        <f>ROUND(ROUND((320.1)/1000,4)*0.95,7)</f>
        <v>0.304095</v>
      </c>
      <c r="L28" s="2"/>
      <c r="M28" s="2"/>
      <c r="N28" s="2"/>
      <c r="O28" s="2">
        <f>ROUND(CP28,2)</f>
        <v>1184.31</v>
      </c>
      <c r="P28" s="2">
        <f>ROUND(CQ28*I28,2)</f>
        <v>1.32</v>
      </c>
      <c r="Q28" s="2">
        <f>ROUND(CR28*I28,2)</f>
        <v>1155.93</v>
      </c>
      <c r="R28" s="2">
        <f>ROUND(CS28*I28,2)</f>
        <v>135.85</v>
      </c>
      <c r="S28" s="2">
        <f>ROUND(CT28*I28,2)</f>
        <v>27.06</v>
      </c>
      <c r="T28" s="2">
        <f>ROUND(CU28*I28,2)</f>
        <v>0</v>
      </c>
      <c r="U28" s="2">
        <f t="shared" ref="U28:U47" si="21">ROUND(CV28*I28,7)</f>
        <v>3.4697239999999998</v>
      </c>
      <c r="V28" s="2">
        <f t="shared" ref="V28:V47" si="22">ROUND(CW28*I28,7)</f>
        <v>10.062503599999999</v>
      </c>
      <c r="W28" s="2">
        <f>ROUND(CX28*I28,2)</f>
        <v>0</v>
      </c>
      <c r="X28" s="2">
        <f>ROUND(CY28,2)</f>
        <v>149.88</v>
      </c>
      <c r="Y28" s="2">
        <f>ROUND(CZ28,2)</f>
        <v>74.94</v>
      </c>
      <c r="Z28" s="2"/>
      <c r="AA28" s="2">
        <v>64879116</v>
      </c>
      <c r="AB28" s="2">
        <f t="shared" ref="AB28:AB47" si="23">ROUND((AC28+AD28+AF28),2)</f>
        <v>3894.54</v>
      </c>
      <c r="AC28" s="2">
        <f t="shared" ref="AC28:AC47" si="24">ROUND((ES28),2)</f>
        <v>4.34</v>
      </c>
      <c r="AD28" s="2">
        <f>ROUND((((ET28)-(EU28))+AE28),2)</f>
        <v>3801.2</v>
      </c>
      <c r="AE28" s="2">
        <f t="shared" ref="AE28:AF31" si="25">ROUND((EU28),2)</f>
        <v>446.72</v>
      </c>
      <c r="AF28" s="2">
        <f t="shared" si="25"/>
        <v>89</v>
      </c>
      <c r="AG28" s="2">
        <f t="shared" ref="AG28:AG47" si="26">ROUND((AP28),2)</f>
        <v>0</v>
      </c>
      <c r="AH28" s="2">
        <f t="shared" ref="AH28:AI31" si="27">(EW28)</f>
        <v>11.41</v>
      </c>
      <c r="AI28" s="2">
        <f t="shared" si="27"/>
        <v>33.090000000000003</v>
      </c>
      <c r="AJ28" s="2">
        <f t="shared" ref="AJ28:AJ47" si="28">(AS28)</f>
        <v>0</v>
      </c>
      <c r="AK28" s="2">
        <v>3894.54</v>
      </c>
      <c r="AL28" s="2">
        <v>4.34</v>
      </c>
      <c r="AM28" s="2">
        <v>3801.2</v>
      </c>
      <c r="AN28" s="2">
        <v>446.72</v>
      </c>
      <c r="AO28" s="2">
        <v>89</v>
      </c>
      <c r="AP28" s="2">
        <v>0</v>
      </c>
      <c r="AQ28" s="2">
        <v>11.41</v>
      </c>
      <c r="AR28" s="2">
        <v>33.090000000000003</v>
      </c>
      <c r="AS28" s="2">
        <v>0</v>
      </c>
      <c r="AT28" s="2">
        <v>92</v>
      </c>
      <c r="AU28" s="2">
        <v>46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26</v>
      </c>
      <c r="BK28" s="2"/>
      <c r="BL28" s="2"/>
      <c r="BM28" s="2">
        <v>1001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92</v>
      </c>
      <c r="CA28" s="2">
        <v>46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47" si="29">(P28+Q28+S28)</f>
        <v>1184.31</v>
      </c>
      <c r="CQ28" s="2">
        <f t="shared" ref="CQ28:CQ47" si="30">AC28*BC28</f>
        <v>4.34</v>
      </c>
      <c r="CR28" s="2">
        <f>(((ET28)*BB28-(EU28)*BS28)+AE28*BS28)</f>
        <v>3801.2</v>
      </c>
      <c r="CS28" s="2">
        <f t="shared" ref="CS28:CS47" si="31">AE28*BS28</f>
        <v>446.72</v>
      </c>
      <c r="CT28" s="2">
        <f t="shared" ref="CT28:CT47" si="32">AF28*BA28</f>
        <v>89</v>
      </c>
      <c r="CU28" s="2">
        <f t="shared" ref="CU28:CU47" si="33">AG28</f>
        <v>0</v>
      </c>
      <c r="CV28" s="2">
        <f t="shared" ref="CV28:CV47" si="34">AH28</f>
        <v>11.41</v>
      </c>
      <c r="CW28" s="2">
        <f t="shared" ref="CW28:CW47" si="35">AI28</f>
        <v>33.090000000000003</v>
      </c>
      <c r="CX28" s="2">
        <f t="shared" ref="CX28:CX47" si="36">AJ28</f>
        <v>0</v>
      </c>
      <c r="CY28" s="2">
        <f t="shared" ref="CY28:CY39" si="37">(((S28+R28)*AT28)/100)</f>
        <v>149.87719999999999</v>
      </c>
      <c r="CZ28" s="2">
        <f t="shared" ref="CZ28:CZ39" si="38">(((S28+R28)*AU28)/100)</f>
        <v>74.938599999999994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1007</v>
      </c>
      <c r="DV28" s="2" t="s">
        <v>25</v>
      </c>
      <c r="DW28" s="2" t="s">
        <v>25</v>
      </c>
      <c r="DX28" s="2">
        <v>1000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56792871</v>
      </c>
      <c r="EF28" s="2">
        <v>2</v>
      </c>
      <c r="EG28" s="2" t="s">
        <v>27</v>
      </c>
      <c r="EH28" s="2">
        <v>1</v>
      </c>
      <c r="EI28" s="2" t="s">
        <v>28</v>
      </c>
      <c r="EJ28" s="2">
        <v>1</v>
      </c>
      <c r="EK28" s="2">
        <v>1001</v>
      </c>
      <c r="EL28" s="2" t="s">
        <v>29</v>
      </c>
      <c r="EM28" s="2" t="s">
        <v>30</v>
      </c>
      <c r="EN28" s="2"/>
      <c r="EO28" s="2" t="s">
        <v>3</v>
      </c>
      <c r="EP28" s="2"/>
      <c r="EQ28" s="2">
        <v>131072</v>
      </c>
      <c r="ER28" s="2">
        <v>3894.54</v>
      </c>
      <c r="ES28" s="2">
        <v>4.34</v>
      </c>
      <c r="ET28" s="2">
        <v>3801.2</v>
      </c>
      <c r="EU28" s="2">
        <v>446.72</v>
      </c>
      <c r="EV28" s="2">
        <v>89</v>
      </c>
      <c r="EW28" s="2">
        <v>11.41</v>
      </c>
      <c r="EX28" s="2">
        <v>33.090000000000003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92</v>
      </c>
      <c r="FY28" s="2">
        <v>46</v>
      </c>
      <c r="FZ28" s="2"/>
      <c r="GA28" s="2" t="s">
        <v>3</v>
      </c>
      <c r="GB28" s="2"/>
      <c r="GC28" s="2"/>
      <c r="GD28" s="2">
        <v>1</v>
      </c>
      <c r="GE28" s="2"/>
      <c r="GF28" s="2">
        <v>1965686679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1409.13</v>
      </c>
      <c r="GN28" s="2">
        <f t="shared" ref="GN28:GN47" si="39">IF(OR(BI28=0,BI28=1),GM28-GX28,0)</f>
        <v>1409.13</v>
      </c>
      <c r="GO28" s="2">
        <f t="shared" ref="GO28:GO47" si="40">IF(BI28=2,GM28-GX28,0)</f>
        <v>0</v>
      </c>
      <c r="GP28" s="2">
        <f t="shared" ref="GP28:GP47" si="41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7" si="42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47" si="43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31</v>
      </c>
      <c r="HO28" s="2" t="s">
        <v>32</v>
      </c>
      <c r="HP28" s="2" t="s">
        <v>29</v>
      </c>
      <c r="HQ28" s="2" t="s">
        <v>29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21</v>
      </c>
      <c r="F29" t="s">
        <v>23</v>
      </c>
      <c r="G29" t="s">
        <v>24</v>
      </c>
      <c r="H29" t="s">
        <v>25</v>
      </c>
      <c r="I29">
        <f>ROUND(ROUND((320.1)/1000,4)*0.95,7)</f>
        <v>0.304095</v>
      </c>
      <c r="J29">
        <v>0</v>
      </c>
      <c r="K29">
        <f>ROUND(ROUND((320.1)/1000,4)*0.95,7)</f>
        <v>0.304095</v>
      </c>
      <c r="O29">
        <f>ROUND(CP29,0)</f>
        <v>17003</v>
      </c>
      <c r="P29">
        <f>ROUND(CQ29*I29,0)</f>
        <v>32</v>
      </c>
      <c r="Q29">
        <f>ROUND(CR29*I29,0)</f>
        <v>15593</v>
      </c>
      <c r="R29">
        <f>ROUND(CS29*I29,0)</f>
        <v>6919</v>
      </c>
      <c r="S29">
        <f>ROUND(CT29*I29,0)</f>
        <v>1378</v>
      </c>
      <c r="T29">
        <f>ROUND(CU29*I29,0)</f>
        <v>0</v>
      </c>
      <c r="U29">
        <f t="shared" si="21"/>
        <v>3.4697239999999998</v>
      </c>
      <c r="V29">
        <f t="shared" si="22"/>
        <v>10.062503599999999</v>
      </c>
      <c r="W29">
        <f>ROUND(CX29*I29,0)</f>
        <v>0</v>
      </c>
      <c r="X29">
        <f>ROUND(CY29,0)</f>
        <v>7633</v>
      </c>
      <c r="Y29">
        <f>ROUND(CZ29,0)</f>
        <v>3817</v>
      </c>
      <c r="AA29">
        <v>64879113</v>
      </c>
      <c r="AB29">
        <f t="shared" si="23"/>
        <v>3894.54</v>
      </c>
      <c r="AC29">
        <f t="shared" si="24"/>
        <v>4.34</v>
      </c>
      <c r="AD29">
        <f>ROUND((((ET29)-(EU29))+AE29),2)</f>
        <v>3801.2</v>
      </c>
      <c r="AE29">
        <f t="shared" si="25"/>
        <v>446.72</v>
      </c>
      <c r="AF29">
        <f t="shared" si="25"/>
        <v>89</v>
      </c>
      <c r="AG29">
        <f t="shared" si="26"/>
        <v>0</v>
      </c>
      <c r="AH29">
        <f t="shared" si="27"/>
        <v>11.41</v>
      </c>
      <c r="AI29">
        <f t="shared" si="27"/>
        <v>33.090000000000003</v>
      </c>
      <c r="AJ29">
        <f t="shared" si="28"/>
        <v>0</v>
      </c>
      <c r="AK29">
        <v>3894.54</v>
      </c>
      <c r="AL29">
        <v>4.34</v>
      </c>
      <c r="AM29">
        <v>3801.2</v>
      </c>
      <c r="AN29">
        <v>446.72</v>
      </c>
      <c r="AO29">
        <v>89</v>
      </c>
      <c r="AP29">
        <v>0</v>
      </c>
      <c r="AQ29">
        <v>11.41</v>
      </c>
      <c r="AR29">
        <v>33.090000000000003</v>
      </c>
      <c r="AS29">
        <v>0</v>
      </c>
      <c r="AT29">
        <v>92</v>
      </c>
      <c r="AU29">
        <v>46</v>
      </c>
      <c r="AV29">
        <v>1</v>
      </c>
      <c r="AW29">
        <v>1</v>
      </c>
      <c r="AZ29">
        <v>1</v>
      </c>
      <c r="BA29">
        <v>50.93</v>
      </c>
      <c r="BB29">
        <v>13.49</v>
      </c>
      <c r="BC29">
        <v>24.42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26</v>
      </c>
      <c r="BM29">
        <v>1001</v>
      </c>
      <c r="BN29">
        <v>0</v>
      </c>
      <c r="BO29" t="s">
        <v>23</v>
      </c>
      <c r="BP29">
        <v>1</v>
      </c>
      <c r="BQ29">
        <v>2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17003</v>
      </c>
      <c r="CQ29">
        <f t="shared" si="30"/>
        <v>105.9828</v>
      </c>
      <c r="CR29">
        <f>(((ET29)*BB29-(EU29)*BS29)+AE29*BS29)</f>
        <v>51278.188000000002</v>
      </c>
      <c r="CS29">
        <f t="shared" si="31"/>
        <v>22751.4496</v>
      </c>
      <c r="CT29">
        <f t="shared" si="32"/>
        <v>4532.7699999999995</v>
      </c>
      <c r="CU29">
        <f t="shared" si="33"/>
        <v>0</v>
      </c>
      <c r="CV29">
        <f t="shared" si="34"/>
        <v>11.41</v>
      </c>
      <c r="CW29">
        <f t="shared" si="35"/>
        <v>33.090000000000003</v>
      </c>
      <c r="CX29">
        <f t="shared" si="36"/>
        <v>0</v>
      </c>
      <c r="CY29">
        <f t="shared" si="37"/>
        <v>7633.24</v>
      </c>
      <c r="CZ29">
        <f t="shared" si="38"/>
        <v>3816.62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25</v>
      </c>
      <c r="DW29" t="s">
        <v>25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56792871</v>
      </c>
      <c r="EF29">
        <v>2</v>
      </c>
      <c r="EG29" t="s">
        <v>27</v>
      </c>
      <c r="EH29">
        <v>1</v>
      </c>
      <c r="EI29" t="s">
        <v>28</v>
      </c>
      <c r="EJ29">
        <v>1</v>
      </c>
      <c r="EK29">
        <v>1001</v>
      </c>
      <c r="EL29" t="s">
        <v>29</v>
      </c>
      <c r="EM29" t="s">
        <v>30</v>
      </c>
      <c r="EO29" t="s">
        <v>3</v>
      </c>
      <c r="EQ29">
        <v>131072</v>
      </c>
      <c r="ER29">
        <v>3894.54</v>
      </c>
      <c r="ES29">
        <v>4.34</v>
      </c>
      <c r="ET29">
        <v>3801.2</v>
      </c>
      <c r="EU29">
        <v>446.72</v>
      </c>
      <c r="EV29">
        <v>89</v>
      </c>
      <c r="EW29">
        <v>11.41</v>
      </c>
      <c r="EX29">
        <v>33.090000000000003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1965686679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28453</v>
      </c>
      <c r="GN29">
        <f t="shared" si="39"/>
        <v>28453</v>
      </c>
      <c r="GO29">
        <f t="shared" si="40"/>
        <v>0</v>
      </c>
      <c r="GP29">
        <f t="shared" si="41"/>
        <v>0</v>
      </c>
      <c r="GR29">
        <v>0</v>
      </c>
      <c r="GS29">
        <v>3</v>
      </c>
      <c r="GT29">
        <v>0</v>
      </c>
      <c r="GU29" t="s">
        <v>3</v>
      </c>
      <c r="GV29">
        <f t="shared" si="42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3"/>
        <v>0</v>
      </c>
      <c r="HE29" t="s">
        <v>3</v>
      </c>
      <c r="HF29" t="s">
        <v>3</v>
      </c>
      <c r="HM29" t="s">
        <v>3</v>
      </c>
      <c r="HN29" t="s">
        <v>31</v>
      </c>
      <c r="HO29" t="s">
        <v>32</v>
      </c>
      <c r="HP29" t="s">
        <v>29</v>
      </c>
      <c r="HQ29" t="s">
        <v>29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ROW(SmtRes!A11)</f>
        <v>11</v>
      </c>
      <c r="D30" s="2">
        <f>ROW(EtalonRes!A11)</f>
        <v>11</v>
      </c>
      <c r="E30" s="2" t="s">
        <v>33</v>
      </c>
      <c r="F30" s="2" t="s">
        <v>34</v>
      </c>
      <c r="G30" s="2" t="s">
        <v>35</v>
      </c>
      <c r="H30" s="2" t="s">
        <v>36</v>
      </c>
      <c r="I30" s="2">
        <f>ROUND(ROUND((32.1)/100,4)*0.05,7)</f>
        <v>1.6049999999999998E-2</v>
      </c>
      <c r="J30" s="2">
        <v>0</v>
      </c>
      <c r="K30" s="2">
        <f>ROUND(ROUND((32.1)/100,4)*0.05,7)</f>
        <v>1.6049999999999998E-2</v>
      </c>
      <c r="L30" s="2"/>
      <c r="M30" s="2"/>
      <c r="N30" s="2"/>
      <c r="O30" s="2">
        <f>ROUND(CP30,2)</f>
        <v>31.34</v>
      </c>
      <c r="P30" s="2">
        <f>ROUND(CQ30*I30,2)</f>
        <v>0</v>
      </c>
      <c r="Q30" s="2">
        <f>ROUND(CR30*I30,2)</f>
        <v>0</v>
      </c>
      <c r="R30" s="2">
        <f>ROUND(CS30*I30,2)</f>
        <v>0</v>
      </c>
      <c r="S30" s="2">
        <f>ROUND(CT30*I30,2)</f>
        <v>31.34</v>
      </c>
      <c r="T30" s="2">
        <f>ROUND(CU30*I30,2)</f>
        <v>0</v>
      </c>
      <c r="U30" s="2">
        <f t="shared" si="21"/>
        <v>3.7396500000000001</v>
      </c>
      <c r="V30" s="2">
        <f t="shared" si="22"/>
        <v>0</v>
      </c>
      <c r="W30" s="2">
        <f>ROUND(CX30*I30,2)</f>
        <v>0</v>
      </c>
      <c r="X30" s="2">
        <f>ROUND(CY30,2)</f>
        <v>27.89</v>
      </c>
      <c r="Y30" s="2">
        <f>ROUND(CZ30,2)</f>
        <v>12.54</v>
      </c>
      <c r="Z30" s="2"/>
      <c r="AA30" s="2">
        <v>64879116</v>
      </c>
      <c r="AB30" s="2">
        <f t="shared" si="23"/>
        <v>1952.54</v>
      </c>
      <c r="AC30" s="2">
        <f t="shared" si="24"/>
        <v>0</v>
      </c>
      <c r="AD30" s="2">
        <f>ROUND((((ET30)-(EU30))+AE30),2)</f>
        <v>0</v>
      </c>
      <c r="AE30" s="2">
        <f t="shared" si="25"/>
        <v>0</v>
      </c>
      <c r="AF30" s="2">
        <f t="shared" si="25"/>
        <v>1952.54</v>
      </c>
      <c r="AG30" s="2">
        <f t="shared" si="26"/>
        <v>0</v>
      </c>
      <c r="AH30" s="2">
        <f t="shared" si="27"/>
        <v>233</v>
      </c>
      <c r="AI30" s="2">
        <f t="shared" si="27"/>
        <v>0</v>
      </c>
      <c r="AJ30" s="2">
        <f t="shared" si="28"/>
        <v>0</v>
      </c>
      <c r="AK30" s="2">
        <v>1952.54</v>
      </c>
      <c r="AL30" s="2">
        <v>0</v>
      </c>
      <c r="AM30" s="2">
        <v>0</v>
      </c>
      <c r="AN30" s="2">
        <v>0</v>
      </c>
      <c r="AO30" s="2">
        <v>1952.54</v>
      </c>
      <c r="AP30" s="2">
        <v>0</v>
      </c>
      <c r="AQ30" s="2">
        <v>233</v>
      </c>
      <c r="AR30" s="2">
        <v>0</v>
      </c>
      <c r="AS30" s="2">
        <v>0</v>
      </c>
      <c r="AT30" s="2">
        <v>89</v>
      </c>
      <c r="AU30" s="2">
        <v>40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37</v>
      </c>
      <c r="BK30" s="2"/>
      <c r="BL30" s="2"/>
      <c r="BM30" s="2">
        <v>1003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89</v>
      </c>
      <c r="CA30" s="2">
        <v>40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29"/>
        <v>31.34</v>
      </c>
      <c r="CQ30" s="2">
        <f t="shared" si="30"/>
        <v>0</v>
      </c>
      <c r="CR30" s="2">
        <f>(((ET30)*BB30-(EU30)*BS30)+AE30*BS30)</f>
        <v>0</v>
      </c>
      <c r="CS30" s="2">
        <f t="shared" si="31"/>
        <v>0</v>
      </c>
      <c r="CT30" s="2">
        <f t="shared" si="32"/>
        <v>1952.54</v>
      </c>
      <c r="CU30" s="2">
        <f t="shared" si="33"/>
        <v>0</v>
      </c>
      <c r="CV30" s="2">
        <f t="shared" si="34"/>
        <v>233</v>
      </c>
      <c r="CW30" s="2">
        <f t="shared" si="35"/>
        <v>0</v>
      </c>
      <c r="CX30" s="2">
        <f t="shared" si="36"/>
        <v>0</v>
      </c>
      <c r="CY30" s="2">
        <f t="shared" si="37"/>
        <v>27.892599999999998</v>
      </c>
      <c r="CZ30" s="2">
        <f t="shared" si="38"/>
        <v>12.536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36</v>
      </c>
      <c r="DW30" s="2" t="s">
        <v>36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56792873</v>
      </c>
      <c r="EF30" s="2">
        <v>2</v>
      </c>
      <c r="EG30" s="2" t="s">
        <v>27</v>
      </c>
      <c r="EH30" s="2">
        <v>1</v>
      </c>
      <c r="EI30" s="2" t="s">
        <v>28</v>
      </c>
      <c r="EJ30" s="2">
        <v>1</v>
      </c>
      <c r="EK30" s="2">
        <v>1003</v>
      </c>
      <c r="EL30" s="2" t="s">
        <v>38</v>
      </c>
      <c r="EM30" s="2" t="s">
        <v>30</v>
      </c>
      <c r="EN30" s="2"/>
      <c r="EO30" s="2" t="s">
        <v>3</v>
      </c>
      <c r="EP30" s="2"/>
      <c r="EQ30" s="2">
        <v>131072</v>
      </c>
      <c r="ER30" s="2">
        <v>1952.54</v>
      </c>
      <c r="ES30" s="2">
        <v>0</v>
      </c>
      <c r="ET30" s="2">
        <v>0</v>
      </c>
      <c r="EU30" s="2">
        <v>0</v>
      </c>
      <c r="EV30" s="2">
        <v>1952.54</v>
      </c>
      <c r="EW30" s="2">
        <v>233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89</v>
      </c>
      <c r="FY30" s="2">
        <v>40</v>
      </c>
      <c r="FZ30" s="2"/>
      <c r="GA30" s="2" t="s">
        <v>3</v>
      </c>
      <c r="GB30" s="2"/>
      <c r="GC30" s="2"/>
      <c r="GD30" s="2">
        <v>1</v>
      </c>
      <c r="GE30" s="2"/>
      <c r="GF30" s="2">
        <v>-117882936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71.77</v>
      </c>
      <c r="GN30" s="2">
        <f t="shared" si="39"/>
        <v>71.77</v>
      </c>
      <c r="GO30" s="2">
        <f t="shared" si="40"/>
        <v>0</v>
      </c>
      <c r="GP30" s="2">
        <f t="shared" si="41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2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39</v>
      </c>
      <c r="HO30" s="2" t="s">
        <v>40</v>
      </c>
      <c r="HP30" s="2" t="s">
        <v>38</v>
      </c>
      <c r="HQ30" s="2" t="s">
        <v>38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ROW(SmtRes!A12)</f>
        <v>12</v>
      </c>
      <c r="D31">
        <f>ROW(EtalonRes!A12)</f>
        <v>12</v>
      </c>
      <c r="E31" t="s">
        <v>33</v>
      </c>
      <c r="F31" t="s">
        <v>34</v>
      </c>
      <c r="G31" t="s">
        <v>35</v>
      </c>
      <c r="H31" t="s">
        <v>36</v>
      </c>
      <c r="I31">
        <f>ROUND(ROUND((32.1)/100,4)*0.05,7)</f>
        <v>1.6049999999999998E-2</v>
      </c>
      <c r="J31">
        <v>0</v>
      </c>
      <c r="K31">
        <f>ROUND(ROUND((32.1)/100,4)*0.05,7)</f>
        <v>1.6049999999999998E-2</v>
      </c>
      <c r="O31">
        <f>ROUND(CP31,0)</f>
        <v>1596</v>
      </c>
      <c r="P31">
        <f>ROUND(CQ31*I31,0)</f>
        <v>0</v>
      </c>
      <c r="Q31">
        <f>ROUND(CR31*I31,0)</f>
        <v>0</v>
      </c>
      <c r="R31">
        <f>ROUND(CS31*I31,0)</f>
        <v>0</v>
      </c>
      <c r="S31">
        <f>ROUND(CT31*I31,0)</f>
        <v>1596</v>
      </c>
      <c r="T31">
        <f>ROUND(CU31*I31,0)</f>
        <v>0</v>
      </c>
      <c r="U31">
        <f t="shared" si="21"/>
        <v>3.7396500000000001</v>
      </c>
      <c r="V31">
        <f t="shared" si="22"/>
        <v>0</v>
      </c>
      <c r="W31">
        <f>ROUND(CX31*I31,0)</f>
        <v>0</v>
      </c>
      <c r="X31">
        <f>ROUND(CY31,0)</f>
        <v>1420</v>
      </c>
      <c r="Y31">
        <f>ROUND(CZ31,0)</f>
        <v>638</v>
      </c>
      <c r="AA31">
        <v>64879113</v>
      </c>
      <c r="AB31">
        <f t="shared" si="23"/>
        <v>1952.54</v>
      </c>
      <c r="AC31">
        <f t="shared" si="24"/>
        <v>0</v>
      </c>
      <c r="AD31">
        <f>ROUND((((ET31)-(EU31))+AE31),2)</f>
        <v>0</v>
      </c>
      <c r="AE31">
        <f t="shared" si="25"/>
        <v>0</v>
      </c>
      <c r="AF31">
        <f t="shared" si="25"/>
        <v>1952.54</v>
      </c>
      <c r="AG31">
        <f t="shared" si="26"/>
        <v>0</v>
      </c>
      <c r="AH31">
        <f t="shared" si="27"/>
        <v>233</v>
      </c>
      <c r="AI31">
        <f t="shared" si="27"/>
        <v>0</v>
      </c>
      <c r="AJ31">
        <f t="shared" si="28"/>
        <v>0</v>
      </c>
      <c r="AK31">
        <v>1952.54</v>
      </c>
      <c r="AL31">
        <v>0</v>
      </c>
      <c r="AM31">
        <v>0</v>
      </c>
      <c r="AN31">
        <v>0</v>
      </c>
      <c r="AO31">
        <v>1952.54</v>
      </c>
      <c r="AP31">
        <v>0</v>
      </c>
      <c r="AQ31">
        <v>233</v>
      </c>
      <c r="AR31">
        <v>0</v>
      </c>
      <c r="AS31">
        <v>0</v>
      </c>
      <c r="AT31">
        <v>89</v>
      </c>
      <c r="AU31">
        <v>40</v>
      </c>
      <c r="AV31">
        <v>1</v>
      </c>
      <c r="AW31">
        <v>1</v>
      </c>
      <c r="AZ31">
        <v>1</v>
      </c>
      <c r="BA31">
        <v>50.93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37</v>
      </c>
      <c r="BM31">
        <v>1003</v>
      </c>
      <c r="BN31">
        <v>0</v>
      </c>
      <c r="BO31" t="s">
        <v>34</v>
      </c>
      <c r="BP31">
        <v>1</v>
      </c>
      <c r="BQ31">
        <v>2</v>
      </c>
      <c r="BR31">
        <v>0</v>
      </c>
      <c r="BS31">
        <v>50.93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89</v>
      </c>
      <c r="CA31">
        <v>40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1596</v>
      </c>
      <c r="CQ31">
        <f t="shared" si="30"/>
        <v>0</v>
      </c>
      <c r="CR31">
        <f>(((ET31)*BB31-(EU31)*BS31)+AE31*BS31)</f>
        <v>0</v>
      </c>
      <c r="CS31">
        <f t="shared" si="31"/>
        <v>0</v>
      </c>
      <c r="CT31">
        <f t="shared" si="32"/>
        <v>99442.862200000003</v>
      </c>
      <c r="CU31">
        <f t="shared" si="33"/>
        <v>0</v>
      </c>
      <c r="CV31">
        <f t="shared" si="34"/>
        <v>233</v>
      </c>
      <c r="CW31">
        <f t="shared" si="35"/>
        <v>0</v>
      </c>
      <c r="CX31">
        <f t="shared" si="36"/>
        <v>0</v>
      </c>
      <c r="CY31">
        <f t="shared" si="37"/>
        <v>1420.44</v>
      </c>
      <c r="CZ31">
        <f t="shared" si="38"/>
        <v>638.4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36</v>
      </c>
      <c r="DW31" t="s">
        <v>36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56792873</v>
      </c>
      <c r="EF31">
        <v>2</v>
      </c>
      <c r="EG31" t="s">
        <v>27</v>
      </c>
      <c r="EH31">
        <v>1</v>
      </c>
      <c r="EI31" t="s">
        <v>28</v>
      </c>
      <c r="EJ31">
        <v>1</v>
      </c>
      <c r="EK31">
        <v>1003</v>
      </c>
      <c r="EL31" t="s">
        <v>38</v>
      </c>
      <c r="EM31" t="s">
        <v>30</v>
      </c>
      <c r="EO31" t="s">
        <v>3</v>
      </c>
      <c r="EQ31">
        <v>131072</v>
      </c>
      <c r="ER31">
        <v>1952.54</v>
      </c>
      <c r="ES31">
        <v>0</v>
      </c>
      <c r="ET31">
        <v>0</v>
      </c>
      <c r="EU31">
        <v>0</v>
      </c>
      <c r="EV31">
        <v>1952.54</v>
      </c>
      <c r="EW31">
        <v>233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89</v>
      </c>
      <c r="FY31">
        <v>40</v>
      </c>
      <c r="GA31" t="s">
        <v>3</v>
      </c>
      <c r="GD31">
        <v>1</v>
      </c>
      <c r="GF31">
        <v>-117882936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3654</v>
      </c>
      <c r="GN31">
        <f t="shared" si="39"/>
        <v>3654</v>
      </c>
      <c r="GO31">
        <f t="shared" si="40"/>
        <v>0</v>
      </c>
      <c r="GP31">
        <f t="shared" si="41"/>
        <v>0</v>
      </c>
      <c r="GR31">
        <v>0</v>
      </c>
      <c r="GS31">
        <v>3</v>
      </c>
      <c r="GT31">
        <v>0</v>
      </c>
      <c r="GU31" t="s">
        <v>3</v>
      </c>
      <c r="GV31">
        <f t="shared" si="42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39</v>
      </c>
      <c r="HO31" t="s">
        <v>40</v>
      </c>
      <c r="HP31" t="s">
        <v>38</v>
      </c>
      <c r="HQ31" t="s">
        <v>38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ROW(SmtRes!A15)</f>
        <v>15</v>
      </c>
      <c r="D32" s="2">
        <f>ROW(EtalonRes!A15)</f>
        <v>15</v>
      </c>
      <c r="E32" s="2" t="s">
        <v>3</v>
      </c>
      <c r="F32" s="2" t="s">
        <v>41</v>
      </c>
      <c r="G32" s="2" t="s">
        <v>42</v>
      </c>
      <c r="H32" s="2" t="s">
        <v>25</v>
      </c>
      <c r="I32" s="2">
        <f>ROUND(ROUND(277.05/1000,4)*0.95,7)</f>
        <v>0.26324500000000001</v>
      </c>
      <c r="J32" s="2">
        <v>0</v>
      </c>
      <c r="K32" s="2">
        <f>ROUND(ROUND(277.05/1000,4)*0.95,7)</f>
        <v>0.26324500000000001</v>
      </c>
      <c r="L32" s="2"/>
      <c r="M32" s="2"/>
      <c r="N32" s="2"/>
      <c r="O32" s="2">
        <f>ROUND(CP32,2)</f>
        <v>1118.1600000000001</v>
      </c>
      <c r="P32" s="2">
        <f>ROUND(CQ32*I32,2)</f>
        <v>0</v>
      </c>
      <c r="Q32" s="2">
        <f>ROUND(CR32*I32,2)</f>
        <v>1084.72</v>
      </c>
      <c r="R32" s="2">
        <f>ROUND(CS32*I32,2)</f>
        <v>125.8</v>
      </c>
      <c r="S32" s="2">
        <f>ROUND(CT32*I32,2)</f>
        <v>33.44</v>
      </c>
      <c r="T32" s="2">
        <f>ROUND(CU32*I32,2)</f>
        <v>0</v>
      </c>
      <c r="U32" s="2">
        <f t="shared" si="21"/>
        <v>4.2866815999999996</v>
      </c>
      <c r="V32" s="2">
        <f t="shared" si="22"/>
        <v>9.318873</v>
      </c>
      <c r="W32" s="2">
        <f>ROUND(CX32*I32,2)</f>
        <v>0</v>
      </c>
      <c r="X32" s="2">
        <f>ROUND(CY32,2)</f>
        <v>146.5</v>
      </c>
      <c r="Y32" s="2">
        <f>ROUND(CZ32,2)</f>
        <v>73.25</v>
      </c>
      <c r="Z32" s="2"/>
      <c r="AA32" s="2">
        <v>-1</v>
      </c>
      <c r="AB32" s="2">
        <f t="shared" si="23"/>
        <v>4247.58</v>
      </c>
      <c r="AC32" s="2">
        <f t="shared" si="24"/>
        <v>0</v>
      </c>
      <c r="AD32" s="2">
        <f>ROUND(((((ET32*ROUND((0.2+1),7)))-((EU32*ROUND((0.2+1),7))))+AE32),2)</f>
        <v>4120.5600000000004</v>
      </c>
      <c r="AE32" s="2">
        <f t="shared" ref="AE32:AF35" si="44">ROUND(((EU32*ROUND((0.2+1),7))),2)</f>
        <v>477.9</v>
      </c>
      <c r="AF32" s="2">
        <f t="shared" si="44"/>
        <v>127.02</v>
      </c>
      <c r="AG32" s="2">
        <f t="shared" si="26"/>
        <v>0</v>
      </c>
      <c r="AH32" s="2">
        <f t="shared" ref="AH32:AI35" si="45">((EW32*ROUND((0.2+1),7)))</f>
        <v>16.283999999999999</v>
      </c>
      <c r="AI32" s="2">
        <f t="shared" si="45"/>
        <v>35.4</v>
      </c>
      <c r="AJ32" s="2">
        <f t="shared" si="28"/>
        <v>0</v>
      </c>
      <c r="AK32" s="2">
        <v>3539.65</v>
      </c>
      <c r="AL32" s="2">
        <v>0</v>
      </c>
      <c r="AM32" s="2">
        <v>3433.8</v>
      </c>
      <c r="AN32" s="2">
        <v>398.25</v>
      </c>
      <c r="AO32" s="2">
        <v>105.85</v>
      </c>
      <c r="AP32" s="2">
        <v>0</v>
      </c>
      <c r="AQ32" s="2">
        <v>13.57</v>
      </c>
      <c r="AR32" s="2">
        <v>29.5</v>
      </c>
      <c r="AS32" s="2">
        <v>0</v>
      </c>
      <c r="AT32" s="2">
        <v>92</v>
      </c>
      <c r="AU32" s="2">
        <v>46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43</v>
      </c>
      <c r="BK32" s="2"/>
      <c r="BL32" s="2"/>
      <c r="BM32" s="2">
        <v>1001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92</v>
      </c>
      <c r="CA32" s="2">
        <v>46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593</v>
      </c>
      <c r="CO32" s="2">
        <v>0</v>
      </c>
      <c r="CP32" s="2">
        <f t="shared" si="29"/>
        <v>1118.1600000000001</v>
      </c>
      <c r="CQ32" s="2">
        <f t="shared" si="30"/>
        <v>0</v>
      </c>
      <c r="CR32" s="2">
        <f>((((ET32*ROUND((0.2+1),7)))*BB32-((EU32*ROUND((0.2+1),7)))*BS32)+AE32*BS32)</f>
        <v>4120.5600000000004</v>
      </c>
      <c r="CS32" s="2">
        <f t="shared" si="31"/>
        <v>477.9</v>
      </c>
      <c r="CT32" s="2">
        <f t="shared" si="32"/>
        <v>127.02</v>
      </c>
      <c r="CU32" s="2">
        <f t="shared" si="33"/>
        <v>0</v>
      </c>
      <c r="CV32" s="2">
        <f t="shared" si="34"/>
        <v>16.283999999999999</v>
      </c>
      <c r="CW32" s="2">
        <f t="shared" si="35"/>
        <v>35.4</v>
      </c>
      <c r="CX32" s="2">
        <f t="shared" si="36"/>
        <v>0</v>
      </c>
      <c r="CY32" s="2">
        <f t="shared" si="37"/>
        <v>146.50080000000003</v>
      </c>
      <c r="CZ32" s="2">
        <f t="shared" si="38"/>
        <v>73.250400000000013</v>
      </c>
      <c r="DA32" s="2"/>
      <c r="DB32" s="2">
        <v>1</v>
      </c>
      <c r="DC32" s="2" t="s">
        <v>3</v>
      </c>
      <c r="DD32" s="2" t="s">
        <v>3</v>
      </c>
      <c r="DE32" s="2" t="s">
        <v>44</v>
      </c>
      <c r="DF32" s="2" t="s">
        <v>44</v>
      </c>
      <c r="DG32" s="2" t="s">
        <v>44</v>
      </c>
      <c r="DH32" s="2" t="s">
        <v>3</v>
      </c>
      <c r="DI32" s="2" t="s">
        <v>44</v>
      </c>
      <c r="DJ32" s="2" t="s">
        <v>44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1007</v>
      </c>
      <c r="DV32" s="2" t="s">
        <v>25</v>
      </c>
      <c r="DW32" s="2" t="s">
        <v>25</v>
      </c>
      <c r="DX32" s="2">
        <v>1000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56792871</v>
      </c>
      <c r="EF32" s="2">
        <v>2</v>
      </c>
      <c r="EG32" s="2" t="s">
        <v>27</v>
      </c>
      <c r="EH32" s="2">
        <v>1</v>
      </c>
      <c r="EI32" s="2" t="s">
        <v>28</v>
      </c>
      <c r="EJ32" s="2">
        <v>1</v>
      </c>
      <c r="EK32" s="2">
        <v>1001</v>
      </c>
      <c r="EL32" s="2" t="s">
        <v>29</v>
      </c>
      <c r="EM32" s="2" t="s">
        <v>30</v>
      </c>
      <c r="EN32" s="2"/>
      <c r="EO32" s="2" t="s">
        <v>45</v>
      </c>
      <c r="EP32" s="2"/>
      <c r="EQ32" s="2">
        <v>132096</v>
      </c>
      <c r="ER32" s="2">
        <v>3539.65</v>
      </c>
      <c r="ES32" s="2">
        <v>0</v>
      </c>
      <c r="ET32" s="2">
        <v>3433.8</v>
      </c>
      <c r="EU32" s="2">
        <v>398.25</v>
      </c>
      <c r="EV32" s="2">
        <v>105.85</v>
      </c>
      <c r="EW32" s="2">
        <v>13.57</v>
      </c>
      <c r="EX32" s="2">
        <v>29.5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92</v>
      </c>
      <c r="FY32" s="2">
        <v>46</v>
      </c>
      <c r="FZ32" s="2"/>
      <c r="GA32" s="2" t="s">
        <v>3</v>
      </c>
      <c r="GB32" s="2"/>
      <c r="GC32" s="2"/>
      <c r="GD32" s="2">
        <v>1</v>
      </c>
      <c r="GE32" s="2"/>
      <c r="GF32" s="2">
        <v>-159491275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1337.91</v>
      </c>
      <c r="GN32" s="2">
        <f t="shared" si="39"/>
        <v>1337.91</v>
      </c>
      <c r="GO32" s="2">
        <f t="shared" si="40"/>
        <v>0</v>
      </c>
      <c r="GP32" s="2">
        <f t="shared" si="41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2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3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31</v>
      </c>
      <c r="HO32" s="2" t="s">
        <v>32</v>
      </c>
      <c r="HP32" s="2" t="s">
        <v>29</v>
      </c>
      <c r="HQ32" s="2" t="s">
        <v>29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ROW(SmtRes!A18)</f>
        <v>18</v>
      </c>
      <c r="D33">
        <f>ROW(EtalonRes!A18)</f>
        <v>18</v>
      </c>
      <c r="E33" t="s">
        <v>3</v>
      </c>
      <c r="F33" t="s">
        <v>41</v>
      </c>
      <c r="G33" t="s">
        <v>42</v>
      </c>
      <c r="H33" t="s">
        <v>25</v>
      </c>
      <c r="I33">
        <f>ROUND(ROUND(277.05/1000,4)*0.95,7)</f>
        <v>0.26324500000000001</v>
      </c>
      <c r="J33">
        <v>0</v>
      </c>
      <c r="K33">
        <f>ROUND(ROUND(277.05/1000,4)*0.95,7)</f>
        <v>0.26324500000000001</v>
      </c>
      <c r="O33">
        <f>ROUND(CP33,0)</f>
        <v>15804</v>
      </c>
      <c r="P33">
        <f>ROUND(CQ33*I33,0)</f>
        <v>0</v>
      </c>
      <c r="Q33">
        <f>ROUND(CR33*I33,0)</f>
        <v>14101</v>
      </c>
      <c r="R33">
        <f>ROUND(CS33*I33,0)</f>
        <v>6407</v>
      </c>
      <c r="S33">
        <f>ROUND(CT33*I33,0)</f>
        <v>1703</v>
      </c>
      <c r="T33">
        <f>ROUND(CU33*I33,0)</f>
        <v>0</v>
      </c>
      <c r="U33">
        <f t="shared" si="21"/>
        <v>4.2866815999999996</v>
      </c>
      <c r="V33">
        <f t="shared" si="22"/>
        <v>9.318873</v>
      </c>
      <c r="W33">
        <f>ROUND(CX33*I33,0)</f>
        <v>0</v>
      </c>
      <c r="X33">
        <f>ROUND(CY33,0)</f>
        <v>7461</v>
      </c>
      <c r="Y33">
        <f>ROUND(CZ33,0)</f>
        <v>3731</v>
      </c>
      <c r="AA33">
        <v>-1</v>
      </c>
      <c r="AB33">
        <f t="shared" si="23"/>
        <v>4247.58</v>
      </c>
      <c r="AC33">
        <f t="shared" si="24"/>
        <v>0</v>
      </c>
      <c r="AD33">
        <f>ROUND(((((ET33*ROUND((0.2+1),7)))-((EU33*ROUND((0.2+1),7))))+AE33),2)</f>
        <v>4120.5600000000004</v>
      </c>
      <c r="AE33">
        <f t="shared" si="44"/>
        <v>477.9</v>
      </c>
      <c r="AF33">
        <f t="shared" si="44"/>
        <v>127.02</v>
      </c>
      <c r="AG33">
        <f t="shared" si="26"/>
        <v>0</v>
      </c>
      <c r="AH33">
        <f t="shared" si="45"/>
        <v>16.283999999999999</v>
      </c>
      <c r="AI33">
        <f t="shared" si="45"/>
        <v>35.4</v>
      </c>
      <c r="AJ33">
        <f t="shared" si="28"/>
        <v>0</v>
      </c>
      <c r="AK33">
        <v>3539.65</v>
      </c>
      <c r="AL33">
        <v>0</v>
      </c>
      <c r="AM33">
        <v>3433.8</v>
      </c>
      <c r="AN33">
        <v>398.25</v>
      </c>
      <c r="AO33">
        <v>105.85</v>
      </c>
      <c r="AP33">
        <v>0</v>
      </c>
      <c r="AQ33">
        <v>13.57</v>
      </c>
      <c r="AR33">
        <v>29.5</v>
      </c>
      <c r="AS33">
        <v>0</v>
      </c>
      <c r="AT33">
        <v>92</v>
      </c>
      <c r="AU33">
        <v>46</v>
      </c>
      <c r="AV33">
        <v>1</v>
      </c>
      <c r="AW33">
        <v>1</v>
      </c>
      <c r="AZ33">
        <v>1</v>
      </c>
      <c r="BA33">
        <v>50.93</v>
      </c>
      <c r="BB33">
        <v>13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43</v>
      </c>
      <c r="BM33">
        <v>1001</v>
      </c>
      <c r="BN33">
        <v>0</v>
      </c>
      <c r="BO33" t="s">
        <v>41</v>
      </c>
      <c r="BP33">
        <v>1</v>
      </c>
      <c r="BQ33">
        <v>2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593</v>
      </c>
      <c r="CO33">
        <v>0</v>
      </c>
      <c r="CP33">
        <f t="shared" si="29"/>
        <v>15804</v>
      </c>
      <c r="CQ33">
        <f t="shared" si="30"/>
        <v>0</v>
      </c>
      <c r="CR33">
        <f>((((ET33*ROUND((0.2+1),7)))*BB33-((EU33*ROUND((0.2+1),7)))*BS33)+AE33*BS33)</f>
        <v>53567.280000000006</v>
      </c>
      <c r="CS33">
        <f t="shared" si="31"/>
        <v>24339.447</v>
      </c>
      <c r="CT33">
        <f t="shared" si="32"/>
        <v>6469.1286</v>
      </c>
      <c r="CU33">
        <f t="shared" si="33"/>
        <v>0</v>
      </c>
      <c r="CV33">
        <f t="shared" si="34"/>
        <v>16.283999999999999</v>
      </c>
      <c r="CW33">
        <f t="shared" si="35"/>
        <v>35.4</v>
      </c>
      <c r="CX33">
        <f t="shared" si="36"/>
        <v>0</v>
      </c>
      <c r="CY33">
        <f t="shared" si="37"/>
        <v>7461.2</v>
      </c>
      <c r="CZ33">
        <f t="shared" si="38"/>
        <v>3730.6</v>
      </c>
      <c r="DB33">
        <v>2</v>
      </c>
      <c r="DC33" t="s">
        <v>3</v>
      </c>
      <c r="DD33" t="s">
        <v>3</v>
      </c>
      <c r="DE33" t="s">
        <v>44</v>
      </c>
      <c r="DF33" t="s">
        <v>44</v>
      </c>
      <c r="DG33" t="s">
        <v>44</v>
      </c>
      <c r="DH33" t="s">
        <v>3</v>
      </c>
      <c r="DI33" t="s">
        <v>44</v>
      </c>
      <c r="DJ33" t="s">
        <v>44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25</v>
      </c>
      <c r="DW33" t="s">
        <v>25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56792871</v>
      </c>
      <c r="EF33">
        <v>2</v>
      </c>
      <c r="EG33" t="s">
        <v>27</v>
      </c>
      <c r="EH33">
        <v>1</v>
      </c>
      <c r="EI33" t="s">
        <v>28</v>
      </c>
      <c r="EJ33">
        <v>1</v>
      </c>
      <c r="EK33">
        <v>1001</v>
      </c>
      <c r="EL33" t="s">
        <v>29</v>
      </c>
      <c r="EM33" t="s">
        <v>30</v>
      </c>
      <c r="EO33" t="s">
        <v>45</v>
      </c>
      <c r="EQ33">
        <v>132096</v>
      </c>
      <c r="ER33">
        <v>3539.65</v>
      </c>
      <c r="ES33">
        <v>0</v>
      </c>
      <c r="ET33">
        <v>3433.8</v>
      </c>
      <c r="EU33">
        <v>398.25</v>
      </c>
      <c r="EV33">
        <v>105.85</v>
      </c>
      <c r="EW33">
        <v>13.57</v>
      </c>
      <c r="EX33">
        <v>29.5</v>
      </c>
      <c r="EY33">
        <v>0</v>
      </c>
      <c r="FQ33">
        <v>0</v>
      </c>
      <c r="FR33">
        <v>0</v>
      </c>
      <c r="FS33">
        <v>0</v>
      </c>
      <c r="FX33">
        <v>92</v>
      </c>
      <c r="FY33">
        <v>46</v>
      </c>
      <c r="GA33" t="s">
        <v>3</v>
      </c>
      <c r="GD33">
        <v>1</v>
      </c>
      <c r="GF33">
        <v>-159491275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26996</v>
      </c>
      <c r="GN33">
        <f t="shared" si="39"/>
        <v>26996</v>
      </c>
      <c r="GO33">
        <f t="shared" si="40"/>
        <v>0</v>
      </c>
      <c r="GP33">
        <f t="shared" si="41"/>
        <v>0</v>
      </c>
      <c r="GR33">
        <v>0</v>
      </c>
      <c r="GS33">
        <v>3</v>
      </c>
      <c r="GT33">
        <v>0</v>
      </c>
      <c r="GU33" t="s">
        <v>3</v>
      </c>
      <c r="GV33">
        <f t="shared" si="42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31</v>
      </c>
      <c r="HO33" t="s">
        <v>32</v>
      </c>
      <c r="HP33" t="s">
        <v>29</v>
      </c>
      <c r="HQ33" t="s">
        <v>29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ROW(SmtRes!A19)</f>
        <v>19</v>
      </c>
      <c r="D34" s="2">
        <f>ROW(EtalonRes!A19)</f>
        <v>19</v>
      </c>
      <c r="E34" s="2" t="s">
        <v>3</v>
      </c>
      <c r="F34" s="2" t="s">
        <v>46</v>
      </c>
      <c r="G34" s="2" t="s">
        <v>47</v>
      </c>
      <c r="H34" s="2" t="s">
        <v>36</v>
      </c>
      <c r="I34" s="2">
        <f>ROUND(ROUND((320.1*0.05)/100,4),7)</f>
        <v>0.16009999999999999</v>
      </c>
      <c r="J34" s="2">
        <v>0</v>
      </c>
      <c r="K34" s="2">
        <f>ROUND(ROUND((320.1*0.05)/100,4),7)</f>
        <v>0.16009999999999999</v>
      </c>
      <c r="L34" s="2"/>
      <c r="M34" s="2"/>
      <c r="N34" s="2"/>
      <c r="O34" s="2">
        <f>ROUND(CP34,2)</f>
        <v>230.77</v>
      </c>
      <c r="P34" s="2">
        <f>ROUND(CQ34*I34,2)</f>
        <v>0</v>
      </c>
      <c r="Q34" s="2">
        <f>ROUND(CR34*I34,2)</f>
        <v>0</v>
      </c>
      <c r="R34" s="2">
        <f>ROUND(CS34*I34,2)</f>
        <v>0</v>
      </c>
      <c r="S34" s="2">
        <f>ROUND(CT34*I34,2)</f>
        <v>230.77</v>
      </c>
      <c r="T34" s="2">
        <f>ROUND(CU34*I34,2)</f>
        <v>0</v>
      </c>
      <c r="U34" s="2">
        <f t="shared" si="21"/>
        <v>29.586480000000002</v>
      </c>
      <c r="V34" s="2">
        <f t="shared" si="22"/>
        <v>0</v>
      </c>
      <c r="W34" s="2">
        <f>ROUND(CX34*I34,2)</f>
        <v>0</v>
      </c>
      <c r="X34" s="2">
        <f>ROUND(CY34,2)</f>
        <v>205.39</v>
      </c>
      <c r="Y34" s="2">
        <f>ROUND(CZ34,2)</f>
        <v>92.31</v>
      </c>
      <c r="Z34" s="2"/>
      <c r="AA34" s="2">
        <v>-1</v>
      </c>
      <c r="AB34" s="2">
        <f t="shared" si="23"/>
        <v>1441.44</v>
      </c>
      <c r="AC34" s="2">
        <f t="shared" si="24"/>
        <v>0</v>
      </c>
      <c r="AD34" s="2">
        <f>ROUND(((((ET34*ROUND((0.2+1),7)))-((EU34*ROUND((0.2+1),7))))+AE34),2)</f>
        <v>0</v>
      </c>
      <c r="AE34" s="2">
        <f t="shared" si="44"/>
        <v>0</v>
      </c>
      <c r="AF34" s="2">
        <f t="shared" si="44"/>
        <v>1441.44</v>
      </c>
      <c r="AG34" s="2">
        <f t="shared" si="26"/>
        <v>0</v>
      </c>
      <c r="AH34" s="2">
        <f t="shared" si="45"/>
        <v>184.79999999999998</v>
      </c>
      <c r="AI34" s="2">
        <f t="shared" si="45"/>
        <v>0</v>
      </c>
      <c r="AJ34" s="2">
        <f t="shared" si="28"/>
        <v>0</v>
      </c>
      <c r="AK34" s="2">
        <v>1201.2</v>
      </c>
      <c r="AL34" s="2">
        <v>0</v>
      </c>
      <c r="AM34" s="2">
        <v>0</v>
      </c>
      <c r="AN34" s="2">
        <v>0</v>
      </c>
      <c r="AO34" s="2">
        <v>1201.2</v>
      </c>
      <c r="AP34" s="2">
        <v>0</v>
      </c>
      <c r="AQ34" s="2">
        <v>154</v>
      </c>
      <c r="AR34" s="2">
        <v>0</v>
      </c>
      <c r="AS34" s="2">
        <v>0</v>
      </c>
      <c r="AT34" s="2">
        <v>89</v>
      </c>
      <c r="AU34" s="2">
        <v>40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48</v>
      </c>
      <c r="BK34" s="2"/>
      <c r="BL34" s="2"/>
      <c r="BM34" s="2">
        <v>1003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89</v>
      </c>
      <c r="CA34" s="2">
        <v>40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593</v>
      </c>
      <c r="CO34" s="2">
        <v>0</v>
      </c>
      <c r="CP34" s="2">
        <f t="shared" si="29"/>
        <v>230.77</v>
      </c>
      <c r="CQ34" s="2">
        <f t="shared" si="30"/>
        <v>0</v>
      </c>
      <c r="CR34" s="2">
        <f>((((ET34*ROUND((0.2+1),7)))*BB34-((EU34*ROUND((0.2+1),7)))*BS34)+AE34*BS34)</f>
        <v>0</v>
      </c>
      <c r="CS34" s="2">
        <f t="shared" si="31"/>
        <v>0</v>
      </c>
      <c r="CT34" s="2">
        <f t="shared" si="32"/>
        <v>1441.44</v>
      </c>
      <c r="CU34" s="2">
        <f t="shared" si="33"/>
        <v>0</v>
      </c>
      <c r="CV34" s="2">
        <f t="shared" si="34"/>
        <v>184.79999999999998</v>
      </c>
      <c r="CW34" s="2">
        <f t="shared" si="35"/>
        <v>0</v>
      </c>
      <c r="CX34" s="2">
        <f t="shared" si="36"/>
        <v>0</v>
      </c>
      <c r="CY34" s="2">
        <f t="shared" si="37"/>
        <v>205.38530000000003</v>
      </c>
      <c r="CZ34" s="2">
        <f t="shared" si="38"/>
        <v>92.308000000000007</v>
      </c>
      <c r="DA34" s="2"/>
      <c r="DB34" s="2">
        <v>3</v>
      </c>
      <c r="DC34" s="2" t="s">
        <v>3</v>
      </c>
      <c r="DD34" s="2" t="s">
        <v>3</v>
      </c>
      <c r="DE34" s="2" t="s">
        <v>44</v>
      </c>
      <c r="DF34" s="2" t="s">
        <v>44</v>
      </c>
      <c r="DG34" s="2" t="s">
        <v>44</v>
      </c>
      <c r="DH34" s="2" t="s">
        <v>3</v>
      </c>
      <c r="DI34" s="2" t="s">
        <v>44</v>
      </c>
      <c r="DJ34" s="2" t="s">
        <v>44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36</v>
      </c>
      <c r="DW34" s="2" t="s">
        <v>36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56792873</v>
      </c>
      <c r="EF34" s="2">
        <v>2</v>
      </c>
      <c r="EG34" s="2" t="s">
        <v>27</v>
      </c>
      <c r="EH34" s="2">
        <v>1</v>
      </c>
      <c r="EI34" s="2" t="s">
        <v>28</v>
      </c>
      <c r="EJ34" s="2">
        <v>1</v>
      </c>
      <c r="EK34" s="2">
        <v>1003</v>
      </c>
      <c r="EL34" s="2" t="s">
        <v>38</v>
      </c>
      <c r="EM34" s="2" t="s">
        <v>30</v>
      </c>
      <c r="EN34" s="2"/>
      <c r="EO34" s="2" t="s">
        <v>45</v>
      </c>
      <c r="EP34" s="2"/>
      <c r="EQ34" s="2">
        <v>132096</v>
      </c>
      <c r="ER34" s="2">
        <v>1201.2</v>
      </c>
      <c r="ES34" s="2">
        <v>0</v>
      </c>
      <c r="ET34" s="2">
        <v>0</v>
      </c>
      <c r="EU34" s="2">
        <v>0</v>
      </c>
      <c r="EV34" s="2">
        <v>1201.2</v>
      </c>
      <c r="EW34" s="2">
        <v>154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89</v>
      </c>
      <c r="FY34" s="2">
        <v>40</v>
      </c>
      <c r="FZ34" s="2"/>
      <c r="GA34" s="2" t="s">
        <v>3</v>
      </c>
      <c r="GB34" s="2"/>
      <c r="GC34" s="2"/>
      <c r="GD34" s="2">
        <v>1</v>
      </c>
      <c r="GE34" s="2"/>
      <c r="GF34" s="2">
        <v>809624927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528.47</v>
      </c>
      <c r="GN34" s="2">
        <f t="shared" si="39"/>
        <v>528.47</v>
      </c>
      <c r="GO34" s="2">
        <f t="shared" si="40"/>
        <v>0</v>
      </c>
      <c r="GP34" s="2">
        <f t="shared" si="41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2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3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39</v>
      </c>
      <c r="HO34" s="2" t="s">
        <v>40</v>
      </c>
      <c r="HP34" s="2" t="s">
        <v>38</v>
      </c>
      <c r="HQ34" s="2" t="s">
        <v>38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ROW(SmtRes!A20)</f>
        <v>20</v>
      </c>
      <c r="D35">
        <f>ROW(EtalonRes!A20)</f>
        <v>20</v>
      </c>
      <c r="E35" t="s">
        <v>3</v>
      </c>
      <c r="F35" t="s">
        <v>46</v>
      </c>
      <c r="G35" t="s">
        <v>47</v>
      </c>
      <c r="H35" t="s">
        <v>36</v>
      </c>
      <c r="I35">
        <f>ROUND(ROUND((320.1*0.05)/100,4),7)</f>
        <v>0.16009999999999999</v>
      </c>
      <c r="J35">
        <v>0</v>
      </c>
      <c r="K35">
        <f>ROUND(ROUND((320.1*0.05)/100,4),7)</f>
        <v>0.16009999999999999</v>
      </c>
      <c r="O35">
        <f>ROUND(CP35,0)</f>
        <v>11753</v>
      </c>
      <c r="P35">
        <f>ROUND(CQ35*I35,0)</f>
        <v>0</v>
      </c>
      <c r="Q35">
        <f>ROUND(CR35*I35,0)</f>
        <v>0</v>
      </c>
      <c r="R35">
        <f>ROUND(CS35*I35,0)</f>
        <v>0</v>
      </c>
      <c r="S35">
        <f>ROUND(CT35*I35,0)</f>
        <v>11753</v>
      </c>
      <c r="T35">
        <f>ROUND(CU35*I35,0)</f>
        <v>0</v>
      </c>
      <c r="U35">
        <f t="shared" si="21"/>
        <v>29.586480000000002</v>
      </c>
      <c r="V35">
        <f t="shared" si="22"/>
        <v>0</v>
      </c>
      <c r="W35">
        <f>ROUND(CX35*I35,0)</f>
        <v>0</v>
      </c>
      <c r="X35">
        <f>ROUND(CY35,0)</f>
        <v>10460</v>
      </c>
      <c r="Y35">
        <f>ROUND(CZ35,0)</f>
        <v>4701</v>
      </c>
      <c r="AA35">
        <v>-1</v>
      </c>
      <c r="AB35">
        <f t="shared" si="23"/>
        <v>1441.44</v>
      </c>
      <c r="AC35">
        <f t="shared" si="24"/>
        <v>0</v>
      </c>
      <c r="AD35">
        <f>ROUND(((((ET35*ROUND((0.2+1),7)))-((EU35*ROUND((0.2+1),7))))+AE35),2)</f>
        <v>0</v>
      </c>
      <c r="AE35">
        <f t="shared" si="44"/>
        <v>0</v>
      </c>
      <c r="AF35">
        <f t="shared" si="44"/>
        <v>1441.44</v>
      </c>
      <c r="AG35">
        <f t="shared" si="26"/>
        <v>0</v>
      </c>
      <c r="AH35">
        <f t="shared" si="45"/>
        <v>184.79999999999998</v>
      </c>
      <c r="AI35">
        <f t="shared" si="45"/>
        <v>0</v>
      </c>
      <c r="AJ35">
        <f t="shared" si="28"/>
        <v>0</v>
      </c>
      <c r="AK35">
        <v>1201.2</v>
      </c>
      <c r="AL35">
        <v>0</v>
      </c>
      <c r="AM35">
        <v>0</v>
      </c>
      <c r="AN35">
        <v>0</v>
      </c>
      <c r="AO35">
        <v>1201.2</v>
      </c>
      <c r="AP35">
        <v>0</v>
      </c>
      <c r="AQ35">
        <v>154</v>
      </c>
      <c r="AR35">
        <v>0</v>
      </c>
      <c r="AS35">
        <v>0</v>
      </c>
      <c r="AT35">
        <v>89</v>
      </c>
      <c r="AU35">
        <v>40</v>
      </c>
      <c r="AV35">
        <v>1</v>
      </c>
      <c r="AW35">
        <v>1</v>
      </c>
      <c r="AZ35">
        <v>1</v>
      </c>
      <c r="BA35">
        <v>50.93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48</v>
      </c>
      <c r="BM35">
        <v>1003</v>
      </c>
      <c r="BN35">
        <v>0</v>
      </c>
      <c r="BO35" t="s">
        <v>46</v>
      </c>
      <c r="BP35">
        <v>1</v>
      </c>
      <c r="BQ35">
        <v>2</v>
      </c>
      <c r="BR35">
        <v>0</v>
      </c>
      <c r="BS35">
        <v>50.93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593</v>
      </c>
      <c r="CO35">
        <v>0</v>
      </c>
      <c r="CP35">
        <f t="shared" si="29"/>
        <v>11753</v>
      </c>
      <c r="CQ35">
        <f t="shared" si="30"/>
        <v>0</v>
      </c>
      <c r="CR35">
        <f>((((ET35*ROUND((0.2+1),7)))*BB35-((EU35*ROUND((0.2+1),7)))*BS35)+AE35*BS35)</f>
        <v>0</v>
      </c>
      <c r="CS35">
        <f t="shared" si="31"/>
        <v>0</v>
      </c>
      <c r="CT35">
        <f t="shared" si="32"/>
        <v>73412.539199999999</v>
      </c>
      <c r="CU35">
        <f t="shared" si="33"/>
        <v>0</v>
      </c>
      <c r="CV35">
        <f t="shared" si="34"/>
        <v>184.79999999999998</v>
      </c>
      <c r="CW35">
        <f t="shared" si="35"/>
        <v>0</v>
      </c>
      <c r="CX35">
        <f t="shared" si="36"/>
        <v>0</v>
      </c>
      <c r="CY35">
        <f t="shared" si="37"/>
        <v>10460.17</v>
      </c>
      <c r="CZ35">
        <f t="shared" si="38"/>
        <v>4701.2</v>
      </c>
      <c r="DB35">
        <v>4</v>
      </c>
      <c r="DC35" t="s">
        <v>3</v>
      </c>
      <c r="DD35" t="s">
        <v>3</v>
      </c>
      <c r="DE35" t="s">
        <v>44</v>
      </c>
      <c r="DF35" t="s">
        <v>44</v>
      </c>
      <c r="DG35" t="s">
        <v>44</v>
      </c>
      <c r="DH35" t="s">
        <v>3</v>
      </c>
      <c r="DI35" t="s">
        <v>44</v>
      </c>
      <c r="DJ35" t="s">
        <v>44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36</v>
      </c>
      <c r="DW35" t="s">
        <v>36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56792873</v>
      </c>
      <c r="EF35">
        <v>2</v>
      </c>
      <c r="EG35" t="s">
        <v>27</v>
      </c>
      <c r="EH35">
        <v>1</v>
      </c>
      <c r="EI35" t="s">
        <v>28</v>
      </c>
      <c r="EJ35">
        <v>1</v>
      </c>
      <c r="EK35">
        <v>1003</v>
      </c>
      <c r="EL35" t="s">
        <v>38</v>
      </c>
      <c r="EM35" t="s">
        <v>30</v>
      </c>
      <c r="EO35" t="s">
        <v>45</v>
      </c>
      <c r="EQ35">
        <v>132096</v>
      </c>
      <c r="ER35">
        <v>1201.2</v>
      </c>
      <c r="ES35">
        <v>0</v>
      </c>
      <c r="ET35">
        <v>0</v>
      </c>
      <c r="EU35">
        <v>0</v>
      </c>
      <c r="EV35">
        <v>1201.2</v>
      </c>
      <c r="EW35">
        <v>154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40</v>
      </c>
      <c r="GA35" t="s">
        <v>3</v>
      </c>
      <c r="GD35">
        <v>1</v>
      </c>
      <c r="GF35">
        <v>809624927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26914</v>
      </c>
      <c r="GN35">
        <f t="shared" si="39"/>
        <v>26914</v>
      </c>
      <c r="GO35">
        <f t="shared" si="40"/>
        <v>0</v>
      </c>
      <c r="GP35">
        <f t="shared" si="41"/>
        <v>0</v>
      </c>
      <c r="GR35">
        <v>0</v>
      </c>
      <c r="GS35">
        <v>3</v>
      </c>
      <c r="GT35">
        <v>0</v>
      </c>
      <c r="GU35" t="s">
        <v>3</v>
      </c>
      <c r="GV35">
        <f t="shared" si="42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39</v>
      </c>
      <c r="HO35" t="s">
        <v>40</v>
      </c>
      <c r="HP35" t="s">
        <v>38</v>
      </c>
      <c r="HQ35" t="s">
        <v>38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ROW(SmtRes!A22)</f>
        <v>22</v>
      </c>
      <c r="D36" s="2">
        <f>ROW(EtalonRes!A22)</f>
        <v>22</v>
      </c>
      <c r="E36" s="2" t="s">
        <v>49</v>
      </c>
      <c r="F36" s="2" t="s">
        <v>50</v>
      </c>
      <c r="G36" s="2" t="s">
        <v>51</v>
      </c>
      <c r="H36" s="2" t="s">
        <v>25</v>
      </c>
      <c r="I36" s="2">
        <f>ROUND(ROUND((277.05)/1000,4),7)</f>
        <v>0.27710000000000001</v>
      </c>
      <c r="J36" s="2">
        <v>0</v>
      </c>
      <c r="K36" s="2">
        <f>ROUND(ROUND((277.05)/1000,4),7)</f>
        <v>0.27710000000000001</v>
      </c>
      <c r="L36" s="2"/>
      <c r="M36" s="2"/>
      <c r="N36" s="2"/>
      <c r="O36" s="2">
        <f>ROUND(CP36,2)</f>
        <v>166.06</v>
      </c>
      <c r="P36" s="2">
        <f>ROUND(CQ36*I36,2)</f>
        <v>0</v>
      </c>
      <c r="Q36" s="2">
        <f>ROUND(CR36*I36,2)</f>
        <v>166.06</v>
      </c>
      <c r="R36" s="2">
        <f>ROUND(CS36*I36,2)</f>
        <v>28.02</v>
      </c>
      <c r="S36" s="2">
        <f>ROUND(CT36*I36,2)</f>
        <v>0</v>
      </c>
      <c r="T36" s="2">
        <f>ROUND(CU36*I36,2)</f>
        <v>0</v>
      </c>
      <c r="U36" s="2">
        <f t="shared" si="21"/>
        <v>0</v>
      </c>
      <c r="V36" s="2">
        <f t="shared" si="22"/>
        <v>2.0754790000000001</v>
      </c>
      <c r="W36" s="2">
        <f>ROUND(CX36*I36,2)</f>
        <v>0</v>
      </c>
      <c r="X36" s="2">
        <f>ROUND(CY36,2)</f>
        <v>25.78</v>
      </c>
      <c r="Y36" s="2">
        <f>ROUND(CZ36,2)</f>
        <v>12.89</v>
      </c>
      <c r="Z36" s="2"/>
      <c r="AA36" s="2">
        <v>64879116</v>
      </c>
      <c r="AB36" s="2">
        <f t="shared" si="23"/>
        <v>599.27</v>
      </c>
      <c r="AC36" s="2">
        <f t="shared" si="24"/>
        <v>0</v>
      </c>
      <c r="AD36" s="2">
        <f t="shared" ref="AD36:AD41" si="46">ROUND((((ET36)-(EU36))+AE36),2)</f>
        <v>599.27</v>
      </c>
      <c r="AE36" s="2">
        <f t="shared" ref="AE36:AF41" si="47">ROUND((EU36),2)</f>
        <v>101.12</v>
      </c>
      <c r="AF36" s="2">
        <f t="shared" si="47"/>
        <v>0</v>
      </c>
      <c r="AG36" s="2">
        <f t="shared" si="26"/>
        <v>0</v>
      </c>
      <c r="AH36" s="2">
        <f t="shared" ref="AH36:AI43" si="48">(EW36)</f>
        <v>0</v>
      </c>
      <c r="AI36" s="2">
        <f t="shared" si="48"/>
        <v>7.49</v>
      </c>
      <c r="AJ36" s="2">
        <f t="shared" si="28"/>
        <v>0</v>
      </c>
      <c r="AK36" s="2">
        <v>599.27</v>
      </c>
      <c r="AL36" s="2">
        <v>0</v>
      </c>
      <c r="AM36" s="2">
        <v>599.27</v>
      </c>
      <c r="AN36" s="2">
        <v>101.12</v>
      </c>
      <c r="AO36" s="2">
        <v>0</v>
      </c>
      <c r="AP36" s="2">
        <v>0</v>
      </c>
      <c r="AQ36" s="2">
        <v>0</v>
      </c>
      <c r="AR36" s="2">
        <v>7.49</v>
      </c>
      <c r="AS36" s="2">
        <v>0</v>
      </c>
      <c r="AT36" s="2">
        <v>92</v>
      </c>
      <c r="AU36" s="2">
        <v>46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52</v>
      </c>
      <c r="BK36" s="2"/>
      <c r="BL36" s="2"/>
      <c r="BM36" s="2">
        <v>1001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92</v>
      </c>
      <c r="CA36" s="2">
        <v>46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29"/>
        <v>166.06</v>
      </c>
      <c r="CQ36" s="2">
        <f t="shared" si="30"/>
        <v>0</v>
      </c>
      <c r="CR36" s="2">
        <f t="shared" ref="CR36:CR43" si="49">(((ET36)*BB36-(EU36)*BS36)+AE36*BS36)</f>
        <v>599.27</v>
      </c>
      <c r="CS36" s="2">
        <f t="shared" si="31"/>
        <v>101.12</v>
      </c>
      <c r="CT36" s="2">
        <f t="shared" si="32"/>
        <v>0</v>
      </c>
      <c r="CU36" s="2">
        <f t="shared" si="33"/>
        <v>0</v>
      </c>
      <c r="CV36" s="2">
        <f t="shared" si="34"/>
        <v>0</v>
      </c>
      <c r="CW36" s="2">
        <f t="shared" si="35"/>
        <v>7.49</v>
      </c>
      <c r="CX36" s="2">
        <f t="shared" si="36"/>
        <v>0</v>
      </c>
      <c r="CY36" s="2">
        <f t="shared" si="37"/>
        <v>25.778400000000001</v>
      </c>
      <c r="CZ36" s="2">
        <f t="shared" si="38"/>
        <v>12.889200000000001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1007</v>
      </c>
      <c r="DV36" s="2" t="s">
        <v>25</v>
      </c>
      <c r="DW36" s="2" t="s">
        <v>25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56792871</v>
      </c>
      <c r="EF36" s="2">
        <v>2</v>
      </c>
      <c r="EG36" s="2" t="s">
        <v>27</v>
      </c>
      <c r="EH36" s="2">
        <v>1</v>
      </c>
      <c r="EI36" s="2" t="s">
        <v>28</v>
      </c>
      <c r="EJ36" s="2">
        <v>1</v>
      </c>
      <c r="EK36" s="2">
        <v>1001</v>
      </c>
      <c r="EL36" s="2" t="s">
        <v>29</v>
      </c>
      <c r="EM36" s="2" t="s">
        <v>30</v>
      </c>
      <c r="EN36" s="2"/>
      <c r="EO36" s="2" t="s">
        <v>3</v>
      </c>
      <c r="EP36" s="2"/>
      <c r="EQ36" s="2">
        <v>131072</v>
      </c>
      <c r="ER36" s="2">
        <v>599.27</v>
      </c>
      <c r="ES36" s="2">
        <v>0</v>
      </c>
      <c r="ET36" s="2">
        <v>599.27</v>
      </c>
      <c r="EU36" s="2">
        <v>101.12</v>
      </c>
      <c r="EV36" s="2">
        <v>0</v>
      </c>
      <c r="EW36" s="2">
        <v>0</v>
      </c>
      <c r="EX36" s="2">
        <v>7.49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92</v>
      </c>
      <c r="FY36" s="2">
        <v>46</v>
      </c>
      <c r="FZ36" s="2"/>
      <c r="GA36" s="2" t="s">
        <v>3</v>
      </c>
      <c r="GB36" s="2"/>
      <c r="GC36" s="2"/>
      <c r="GD36" s="2">
        <v>1</v>
      </c>
      <c r="GE36" s="2"/>
      <c r="GF36" s="2">
        <v>-1512879525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204.73</v>
      </c>
      <c r="GN36" s="2">
        <f t="shared" si="39"/>
        <v>204.73</v>
      </c>
      <c r="GO36" s="2">
        <f t="shared" si="40"/>
        <v>0</v>
      </c>
      <c r="GP36" s="2">
        <f t="shared" si="41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2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3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31</v>
      </c>
      <c r="HO36" s="2" t="s">
        <v>32</v>
      </c>
      <c r="HP36" s="2" t="s">
        <v>29</v>
      </c>
      <c r="HQ36" s="2" t="s">
        <v>29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ROW(SmtRes!A24)</f>
        <v>24</v>
      </c>
      <c r="D37">
        <f>ROW(EtalonRes!A24)</f>
        <v>24</v>
      </c>
      <c r="E37" t="s">
        <v>49</v>
      </c>
      <c r="F37" t="s">
        <v>50</v>
      </c>
      <c r="G37" t="s">
        <v>51</v>
      </c>
      <c r="H37" t="s">
        <v>25</v>
      </c>
      <c r="I37">
        <f>ROUND(ROUND((277.05)/1000,4),7)</f>
        <v>0.27710000000000001</v>
      </c>
      <c r="J37">
        <v>0</v>
      </c>
      <c r="K37">
        <f>ROUND(ROUND((277.05)/1000,4),7)</f>
        <v>0.27710000000000001</v>
      </c>
      <c r="O37">
        <f>ROUND(CP37,0)</f>
        <v>2783</v>
      </c>
      <c r="P37">
        <f>ROUND(CQ37*I37,0)</f>
        <v>0</v>
      </c>
      <c r="Q37">
        <f>ROUND(CR37*I37,0)</f>
        <v>2783</v>
      </c>
      <c r="R37">
        <f>ROUND(CS37*I37,0)</f>
        <v>1427</v>
      </c>
      <c r="S37">
        <f>ROUND(CT37*I37,0)</f>
        <v>0</v>
      </c>
      <c r="T37">
        <f>ROUND(CU37*I37,0)</f>
        <v>0</v>
      </c>
      <c r="U37">
        <f t="shared" si="21"/>
        <v>0</v>
      </c>
      <c r="V37">
        <f t="shared" si="22"/>
        <v>2.0754790000000001</v>
      </c>
      <c r="W37">
        <f>ROUND(CX37*I37,0)</f>
        <v>0</v>
      </c>
      <c r="X37">
        <f>ROUND(CY37,0)</f>
        <v>1313</v>
      </c>
      <c r="Y37">
        <f>ROUND(CZ37,0)</f>
        <v>656</v>
      </c>
      <c r="AA37">
        <v>64879113</v>
      </c>
      <c r="AB37">
        <f t="shared" si="23"/>
        <v>599.27</v>
      </c>
      <c r="AC37">
        <f t="shared" si="24"/>
        <v>0</v>
      </c>
      <c r="AD37">
        <f t="shared" si="46"/>
        <v>599.27</v>
      </c>
      <c r="AE37">
        <f t="shared" si="47"/>
        <v>101.12</v>
      </c>
      <c r="AF37">
        <f t="shared" si="47"/>
        <v>0</v>
      </c>
      <c r="AG37">
        <f t="shared" si="26"/>
        <v>0</v>
      </c>
      <c r="AH37">
        <f t="shared" si="48"/>
        <v>0</v>
      </c>
      <c r="AI37">
        <f t="shared" si="48"/>
        <v>7.49</v>
      </c>
      <c r="AJ37">
        <f t="shared" si="28"/>
        <v>0</v>
      </c>
      <c r="AK37">
        <v>599.27</v>
      </c>
      <c r="AL37">
        <v>0</v>
      </c>
      <c r="AM37">
        <v>599.27</v>
      </c>
      <c r="AN37">
        <v>101.12</v>
      </c>
      <c r="AO37">
        <v>0</v>
      </c>
      <c r="AP37">
        <v>0</v>
      </c>
      <c r="AQ37">
        <v>0</v>
      </c>
      <c r="AR37">
        <v>7.49</v>
      </c>
      <c r="AS37">
        <v>0</v>
      </c>
      <c r="AT37">
        <v>92</v>
      </c>
      <c r="AU37">
        <v>46</v>
      </c>
      <c r="AV37">
        <v>1</v>
      </c>
      <c r="AW37">
        <v>1</v>
      </c>
      <c r="AZ37">
        <v>1</v>
      </c>
      <c r="BA37">
        <v>50.93</v>
      </c>
      <c r="BB37">
        <v>16.760000000000002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52</v>
      </c>
      <c r="BM37">
        <v>1001</v>
      </c>
      <c r="BN37">
        <v>0</v>
      </c>
      <c r="BO37" t="s">
        <v>50</v>
      </c>
      <c r="BP37">
        <v>1</v>
      </c>
      <c r="BQ37">
        <v>2</v>
      </c>
      <c r="BR37">
        <v>0</v>
      </c>
      <c r="BS37">
        <v>50.93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2783</v>
      </c>
      <c r="CQ37">
        <f t="shared" si="30"/>
        <v>0</v>
      </c>
      <c r="CR37">
        <f t="shared" si="49"/>
        <v>10043.7652</v>
      </c>
      <c r="CS37">
        <f t="shared" si="31"/>
        <v>5150.0416000000005</v>
      </c>
      <c r="CT37">
        <f t="shared" si="32"/>
        <v>0</v>
      </c>
      <c r="CU37">
        <f t="shared" si="33"/>
        <v>0</v>
      </c>
      <c r="CV37">
        <f t="shared" si="34"/>
        <v>0</v>
      </c>
      <c r="CW37">
        <f t="shared" si="35"/>
        <v>7.49</v>
      </c>
      <c r="CX37">
        <f t="shared" si="36"/>
        <v>0</v>
      </c>
      <c r="CY37">
        <f t="shared" si="37"/>
        <v>1312.84</v>
      </c>
      <c r="CZ37">
        <f t="shared" si="38"/>
        <v>656.42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25</v>
      </c>
      <c r="DW37" t="s">
        <v>25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56792871</v>
      </c>
      <c r="EF37">
        <v>2</v>
      </c>
      <c r="EG37" t="s">
        <v>27</v>
      </c>
      <c r="EH37">
        <v>1</v>
      </c>
      <c r="EI37" t="s">
        <v>28</v>
      </c>
      <c r="EJ37">
        <v>1</v>
      </c>
      <c r="EK37">
        <v>1001</v>
      </c>
      <c r="EL37" t="s">
        <v>29</v>
      </c>
      <c r="EM37" t="s">
        <v>30</v>
      </c>
      <c r="EO37" t="s">
        <v>3</v>
      </c>
      <c r="EQ37">
        <v>131072</v>
      </c>
      <c r="ER37">
        <v>599.27</v>
      </c>
      <c r="ES37">
        <v>0</v>
      </c>
      <c r="ET37">
        <v>599.27</v>
      </c>
      <c r="EU37">
        <v>101.12</v>
      </c>
      <c r="EV37">
        <v>0</v>
      </c>
      <c r="EW37">
        <v>0</v>
      </c>
      <c r="EX37">
        <v>7.49</v>
      </c>
      <c r="EY37">
        <v>0</v>
      </c>
      <c r="FQ37">
        <v>0</v>
      </c>
      <c r="FR37">
        <v>0</v>
      </c>
      <c r="FS37">
        <v>0</v>
      </c>
      <c r="FX37">
        <v>92</v>
      </c>
      <c r="FY37">
        <v>46</v>
      </c>
      <c r="GA37" t="s">
        <v>3</v>
      </c>
      <c r="GD37">
        <v>1</v>
      </c>
      <c r="GF37">
        <v>-1512879525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4752</v>
      </c>
      <c r="GN37">
        <f t="shared" si="39"/>
        <v>4752</v>
      </c>
      <c r="GO37">
        <f t="shared" si="40"/>
        <v>0</v>
      </c>
      <c r="GP37">
        <f t="shared" si="41"/>
        <v>0</v>
      </c>
      <c r="GR37">
        <v>0</v>
      </c>
      <c r="GS37">
        <v>3</v>
      </c>
      <c r="GT37">
        <v>0</v>
      </c>
      <c r="GU37" t="s">
        <v>3</v>
      </c>
      <c r="GV37">
        <f t="shared" si="42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31</v>
      </c>
      <c r="HO37" t="s">
        <v>32</v>
      </c>
      <c r="HP37" t="s">
        <v>29</v>
      </c>
      <c r="HQ37" t="s">
        <v>29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ROW(SmtRes!A26)</f>
        <v>26</v>
      </c>
      <c r="D38" s="2">
        <f>ROW(EtalonRes!A26)</f>
        <v>26</v>
      </c>
      <c r="E38" s="2" t="s">
        <v>53</v>
      </c>
      <c r="F38" s="2" t="s">
        <v>54</v>
      </c>
      <c r="G38" s="2" t="s">
        <v>55</v>
      </c>
      <c r="H38" s="2" t="s">
        <v>25</v>
      </c>
      <c r="I38" s="2">
        <f>ROUND(ROUND((277.67)/1000,4),7)</f>
        <v>0.2777</v>
      </c>
      <c r="J38" s="2">
        <v>0</v>
      </c>
      <c r="K38" s="2">
        <f>ROUND(ROUND((277.67)/1000,4),7)</f>
        <v>0.2777</v>
      </c>
      <c r="L38" s="2"/>
      <c r="M38" s="2"/>
      <c r="N38" s="2"/>
      <c r="O38" s="2">
        <f>ROUND(CP38,2)</f>
        <v>131.76</v>
      </c>
      <c r="P38" s="2">
        <f>ROUND(CQ38*I38,2)</f>
        <v>0</v>
      </c>
      <c r="Q38" s="2">
        <f>ROUND(CR38*I38,2)</f>
        <v>131.76</v>
      </c>
      <c r="R38" s="2">
        <f>ROUND(CS38*I38,2)</f>
        <v>22.23</v>
      </c>
      <c r="S38" s="2">
        <f>ROUND(CT38*I38,2)</f>
        <v>0</v>
      </c>
      <c r="T38" s="2">
        <f>ROUND(CU38*I38,2)</f>
        <v>0</v>
      </c>
      <c r="U38" s="2">
        <f t="shared" si="21"/>
        <v>0</v>
      </c>
      <c r="V38" s="2">
        <f t="shared" si="22"/>
        <v>1.6467609999999999</v>
      </c>
      <c r="W38" s="2">
        <f>ROUND(CX38*I38,2)</f>
        <v>0</v>
      </c>
      <c r="X38" s="2">
        <f>ROUND(CY38,2)</f>
        <v>20.45</v>
      </c>
      <c r="Y38" s="2">
        <f>ROUND(CZ38,2)</f>
        <v>10.23</v>
      </c>
      <c r="Z38" s="2"/>
      <c r="AA38" s="2">
        <v>64879116</v>
      </c>
      <c r="AB38" s="2">
        <f t="shared" si="23"/>
        <v>474.46</v>
      </c>
      <c r="AC38" s="2">
        <f t="shared" si="24"/>
        <v>0</v>
      </c>
      <c r="AD38" s="2">
        <f t="shared" si="46"/>
        <v>474.46</v>
      </c>
      <c r="AE38" s="2">
        <f t="shared" si="47"/>
        <v>80.06</v>
      </c>
      <c r="AF38" s="2">
        <f t="shared" si="47"/>
        <v>0</v>
      </c>
      <c r="AG38" s="2">
        <f t="shared" si="26"/>
        <v>0</v>
      </c>
      <c r="AH38" s="2">
        <f t="shared" si="48"/>
        <v>0</v>
      </c>
      <c r="AI38" s="2">
        <f t="shared" si="48"/>
        <v>5.93</v>
      </c>
      <c r="AJ38" s="2">
        <f t="shared" si="28"/>
        <v>0</v>
      </c>
      <c r="AK38" s="2">
        <v>474.46</v>
      </c>
      <c r="AL38" s="2">
        <v>0</v>
      </c>
      <c r="AM38" s="2">
        <v>474.46</v>
      </c>
      <c r="AN38" s="2">
        <v>80.06</v>
      </c>
      <c r="AO38" s="2">
        <v>0</v>
      </c>
      <c r="AP38" s="2">
        <v>0</v>
      </c>
      <c r="AQ38" s="2">
        <v>0</v>
      </c>
      <c r="AR38" s="2">
        <v>5.93</v>
      </c>
      <c r="AS38" s="2">
        <v>0</v>
      </c>
      <c r="AT38" s="2">
        <v>92</v>
      </c>
      <c r="AU38" s="2">
        <v>46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56</v>
      </c>
      <c r="BK38" s="2"/>
      <c r="BL38" s="2"/>
      <c r="BM38" s="2">
        <v>1001</v>
      </c>
      <c r="BN38" s="2">
        <v>0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92</v>
      </c>
      <c r="CA38" s="2">
        <v>46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29"/>
        <v>131.76</v>
      </c>
      <c r="CQ38" s="2">
        <f t="shared" si="30"/>
        <v>0</v>
      </c>
      <c r="CR38" s="2">
        <f t="shared" si="49"/>
        <v>474.46</v>
      </c>
      <c r="CS38" s="2">
        <f t="shared" si="31"/>
        <v>80.06</v>
      </c>
      <c r="CT38" s="2">
        <f t="shared" si="32"/>
        <v>0</v>
      </c>
      <c r="CU38" s="2">
        <f t="shared" si="33"/>
        <v>0</v>
      </c>
      <c r="CV38" s="2">
        <f t="shared" si="34"/>
        <v>0</v>
      </c>
      <c r="CW38" s="2">
        <f t="shared" si="35"/>
        <v>5.93</v>
      </c>
      <c r="CX38" s="2">
        <f t="shared" si="36"/>
        <v>0</v>
      </c>
      <c r="CY38" s="2">
        <f t="shared" si="37"/>
        <v>20.451599999999999</v>
      </c>
      <c r="CZ38" s="2">
        <f t="shared" si="38"/>
        <v>10.2258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1007</v>
      </c>
      <c r="DV38" s="2" t="s">
        <v>25</v>
      </c>
      <c r="DW38" s="2" t="s">
        <v>25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56792871</v>
      </c>
      <c r="EF38" s="2">
        <v>2</v>
      </c>
      <c r="EG38" s="2" t="s">
        <v>27</v>
      </c>
      <c r="EH38" s="2">
        <v>1</v>
      </c>
      <c r="EI38" s="2" t="s">
        <v>28</v>
      </c>
      <c r="EJ38" s="2">
        <v>1</v>
      </c>
      <c r="EK38" s="2">
        <v>1001</v>
      </c>
      <c r="EL38" s="2" t="s">
        <v>29</v>
      </c>
      <c r="EM38" s="2" t="s">
        <v>30</v>
      </c>
      <c r="EN38" s="2"/>
      <c r="EO38" s="2" t="s">
        <v>3</v>
      </c>
      <c r="EP38" s="2"/>
      <c r="EQ38" s="2">
        <v>131072</v>
      </c>
      <c r="ER38" s="2">
        <v>474.46</v>
      </c>
      <c r="ES38" s="2">
        <v>0</v>
      </c>
      <c r="ET38" s="2">
        <v>474.46</v>
      </c>
      <c r="EU38" s="2">
        <v>80.06</v>
      </c>
      <c r="EV38" s="2">
        <v>0</v>
      </c>
      <c r="EW38" s="2">
        <v>0</v>
      </c>
      <c r="EX38" s="2">
        <v>5.93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92</v>
      </c>
      <c r="FY38" s="2">
        <v>46</v>
      </c>
      <c r="FZ38" s="2"/>
      <c r="GA38" s="2" t="s">
        <v>3</v>
      </c>
      <c r="GB38" s="2"/>
      <c r="GC38" s="2"/>
      <c r="GD38" s="2">
        <v>1</v>
      </c>
      <c r="GE38" s="2"/>
      <c r="GF38" s="2">
        <v>-1855136399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162.44</v>
      </c>
      <c r="GN38" s="2">
        <f t="shared" si="39"/>
        <v>162.44</v>
      </c>
      <c r="GO38" s="2">
        <f t="shared" si="40"/>
        <v>0</v>
      </c>
      <c r="GP38" s="2">
        <f t="shared" si="41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2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43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31</v>
      </c>
      <c r="HO38" s="2" t="s">
        <v>32</v>
      </c>
      <c r="HP38" s="2" t="s">
        <v>29</v>
      </c>
      <c r="HQ38" s="2" t="s">
        <v>29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ROW(SmtRes!A28)</f>
        <v>28</v>
      </c>
      <c r="D39">
        <f>ROW(EtalonRes!A28)</f>
        <v>28</v>
      </c>
      <c r="E39" t="s">
        <v>53</v>
      </c>
      <c r="F39" t="s">
        <v>54</v>
      </c>
      <c r="G39" t="s">
        <v>55</v>
      </c>
      <c r="H39" t="s">
        <v>25</v>
      </c>
      <c r="I39">
        <f>ROUND(ROUND((277.67)/1000,4),7)</f>
        <v>0.2777</v>
      </c>
      <c r="J39">
        <v>0</v>
      </c>
      <c r="K39">
        <f>ROUND(ROUND((277.67)/1000,4),7)</f>
        <v>0.2777</v>
      </c>
      <c r="O39">
        <f>ROUND(CP39,0)</f>
        <v>2208</v>
      </c>
      <c r="P39">
        <f>ROUND(CQ39*I39,0)</f>
        <v>0</v>
      </c>
      <c r="Q39">
        <f>ROUND(CR39*I39,0)</f>
        <v>2208</v>
      </c>
      <c r="R39">
        <f>ROUND(CS39*I39,0)</f>
        <v>1132</v>
      </c>
      <c r="S39">
        <f>ROUND(CT39*I39,0)</f>
        <v>0</v>
      </c>
      <c r="T39">
        <f>ROUND(CU39*I39,0)</f>
        <v>0</v>
      </c>
      <c r="U39">
        <f t="shared" si="21"/>
        <v>0</v>
      </c>
      <c r="V39">
        <f t="shared" si="22"/>
        <v>1.6467609999999999</v>
      </c>
      <c r="W39">
        <f>ROUND(CX39*I39,0)</f>
        <v>0</v>
      </c>
      <c r="X39">
        <f>ROUND(CY39,0)</f>
        <v>1041</v>
      </c>
      <c r="Y39">
        <f>ROUND(CZ39,0)</f>
        <v>521</v>
      </c>
      <c r="AA39">
        <v>64879113</v>
      </c>
      <c r="AB39">
        <f t="shared" si="23"/>
        <v>474.46</v>
      </c>
      <c r="AC39">
        <f t="shared" si="24"/>
        <v>0</v>
      </c>
      <c r="AD39">
        <f t="shared" si="46"/>
        <v>474.46</v>
      </c>
      <c r="AE39">
        <f t="shared" si="47"/>
        <v>80.06</v>
      </c>
      <c r="AF39">
        <f t="shared" si="47"/>
        <v>0</v>
      </c>
      <c r="AG39">
        <f t="shared" si="26"/>
        <v>0</v>
      </c>
      <c r="AH39">
        <f t="shared" si="48"/>
        <v>0</v>
      </c>
      <c r="AI39">
        <f t="shared" si="48"/>
        <v>5.93</v>
      </c>
      <c r="AJ39">
        <f t="shared" si="28"/>
        <v>0</v>
      </c>
      <c r="AK39">
        <v>474.46</v>
      </c>
      <c r="AL39">
        <v>0</v>
      </c>
      <c r="AM39">
        <v>474.46</v>
      </c>
      <c r="AN39">
        <v>80.06</v>
      </c>
      <c r="AO39">
        <v>0</v>
      </c>
      <c r="AP39">
        <v>0</v>
      </c>
      <c r="AQ39">
        <v>0</v>
      </c>
      <c r="AR39">
        <v>5.93</v>
      </c>
      <c r="AS39">
        <v>0</v>
      </c>
      <c r="AT39">
        <v>92</v>
      </c>
      <c r="AU39">
        <v>46</v>
      </c>
      <c r="AV39">
        <v>1</v>
      </c>
      <c r="AW39">
        <v>1</v>
      </c>
      <c r="AZ39">
        <v>1</v>
      </c>
      <c r="BA39">
        <v>50.93</v>
      </c>
      <c r="BB39">
        <v>16.760000000000002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56</v>
      </c>
      <c r="BM39">
        <v>1001</v>
      </c>
      <c r="BN39">
        <v>0</v>
      </c>
      <c r="BO39" t="s">
        <v>54</v>
      </c>
      <c r="BP39">
        <v>1</v>
      </c>
      <c r="BQ39">
        <v>2</v>
      </c>
      <c r="BR39">
        <v>0</v>
      </c>
      <c r="BS39">
        <v>50.93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2208</v>
      </c>
      <c r="CQ39">
        <f t="shared" si="30"/>
        <v>0</v>
      </c>
      <c r="CR39">
        <f t="shared" si="49"/>
        <v>7951.9496000000008</v>
      </c>
      <c r="CS39">
        <f t="shared" si="31"/>
        <v>4077.4558000000002</v>
      </c>
      <c r="CT39">
        <f t="shared" si="32"/>
        <v>0</v>
      </c>
      <c r="CU39">
        <f t="shared" si="33"/>
        <v>0</v>
      </c>
      <c r="CV39">
        <f t="shared" si="34"/>
        <v>0</v>
      </c>
      <c r="CW39">
        <f t="shared" si="35"/>
        <v>5.93</v>
      </c>
      <c r="CX39">
        <f t="shared" si="36"/>
        <v>0</v>
      </c>
      <c r="CY39">
        <f t="shared" si="37"/>
        <v>1041.44</v>
      </c>
      <c r="CZ39">
        <f t="shared" si="38"/>
        <v>520.72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1007</v>
      </c>
      <c r="DV39" t="s">
        <v>25</v>
      </c>
      <c r="DW39" t="s">
        <v>25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56792871</v>
      </c>
      <c r="EF39">
        <v>2</v>
      </c>
      <c r="EG39" t="s">
        <v>27</v>
      </c>
      <c r="EH39">
        <v>1</v>
      </c>
      <c r="EI39" t="s">
        <v>28</v>
      </c>
      <c r="EJ39">
        <v>1</v>
      </c>
      <c r="EK39">
        <v>1001</v>
      </c>
      <c r="EL39" t="s">
        <v>29</v>
      </c>
      <c r="EM39" t="s">
        <v>30</v>
      </c>
      <c r="EO39" t="s">
        <v>3</v>
      </c>
      <c r="EQ39">
        <v>131072</v>
      </c>
      <c r="ER39">
        <v>474.46</v>
      </c>
      <c r="ES39">
        <v>0</v>
      </c>
      <c r="ET39">
        <v>474.46</v>
      </c>
      <c r="EU39">
        <v>80.06</v>
      </c>
      <c r="EV39">
        <v>0</v>
      </c>
      <c r="EW39">
        <v>0</v>
      </c>
      <c r="EX39">
        <v>5.93</v>
      </c>
      <c r="EY39">
        <v>0</v>
      </c>
      <c r="FQ39">
        <v>0</v>
      </c>
      <c r="FR39">
        <v>0</v>
      </c>
      <c r="FS39">
        <v>0</v>
      </c>
      <c r="FX39">
        <v>92</v>
      </c>
      <c r="FY39">
        <v>46</v>
      </c>
      <c r="GA39" t="s">
        <v>3</v>
      </c>
      <c r="GD39">
        <v>1</v>
      </c>
      <c r="GF39">
        <v>-1855136399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>ROUND(IF(AND(BH39=3,BI39=3,FS39&lt;&gt;0),P39,0),0)</f>
        <v>0</v>
      </c>
      <c r="GM39">
        <f>ROUND(O39+X39+Y39,0)+GX39</f>
        <v>3770</v>
      </c>
      <c r="GN39">
        <f t="shared" si="39"/>
        <v>3770</v>
      </c>
      <c r="GO39">
        <f t="shared" si="40"/>
        <v>0</v>
      </c>
      <c r="GP39">
        <f t="shared" si="41"/>
        <v>0</v>
      </c>
      <c r="GR39">
        <v>0</v>
      </c>
      <c r="GS39">
        <v>3</v>
      </c>
      <c r="GT39">
        <v>0</v>
      </c>
      <c r="GU39" t="s">
        <v>3</v>
      </c>
      <c r="GV39">
        <f t="shared" si="42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43"/>
        <v>0</v>
      </c>
      <c r="HE39" t="s">
        <v>3</v>
      </c>
      <c r="HF39" t="s">
        <v>3</v>
      </c>
      <c r="HM39" t="s">
        <v>3</v>
      </c>
      <c r="HN39" t="s">
        <v>31</v>
      </c>
      <c r="HO39" t="s">
        <v>32</v>
      </c>
      <c r="HP39" t="s">
        <v>29</v>
      </c>
      <c r="HQ39" t="s">
        <v>29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57</v>
      </c>
      <c r="F40" s="2" t="s">
        <v>58</v>
      </c>
      <c r="G40" s="2" t="s">
        <v>59</v>
      </c>
      <c r="H40" s="2" t="s">
        <v>60</v>
      </c>
      <c r="I40" s="2">
        <f>ROUND(ROUND(277.67,4),7)</f>
        <v>277.67</v>
      </c>
      <c r="J40" s="2">
        <v>0</v>
      </c>
      <c r="K40" s="2">
        <f>ROUND(ROUND(277.67,4),7)</f>
        <v>277.67</v>
      </c>
      <c r="L40" s="2"/>
      <c r="M40" s="2"/>
      <c r="N40" s="2"/>
      <c r="O40" s="2">
        <f>ROUND(CP40,2)</f>
        <v>19600.73</v>
      </c>
      <c r="P40" s="2">
        <f>ROUND(CQ40*I40,2)</f>
        <v>19600.73</v>
      </c>
      <c r="Q40" s="2">
        <f>ROUND(CR40*I40,2)</f>
        <v>0</v>
      </c>
      <c r="R40" s="2">
        <f>ROUND(CS40*I40,2)</f>
        <v>0</v>
      </c>
      <c r="S40" s="2">
        <f>ROUND(CT40*I40,2)</f>
        <v>0</v>
      </c>
      <c r="T40" s="2">
        <f>ROUND(CU40*I40,2)</f>
        <v>0</v>
      </c>
      <c r="U40" s="2">
        <f t="shared" si="21"/>
        <v>0</v>
      </c>
      <c r="V40" s="2">
        <f t="shared" si="22"/>
        <v>0</v>
      </c>
      <c r="W40" s="2">
        <f>ROUND(CX40*I40,2)</f>
        <v>8035.77</v>
      </c>
      <c r="X40" s="2">
        <f>ROUND(CY40,2)</f>
        <v>0</v>
      </c>
      <c r="Y40" s="2">
        <f>ROUND(CZ40,2)</f>
        <v>0</v>
      </c>
      <c r="Z40" s="2"/>
      <c r="AA40" s="2">
        <v>64879116</v>
      </c>
      <c r="AB40" s="2">
        <f t="shared" si="23"/>
        <v>70.59</v>
      </c>
      <c r="AC40" s="2">
        <f t="shared" si="24"/>
        <v>70.59</v>
      </c>
      <c r="AD40" s="2">
        <f t="shared" si="46"/>
        <v>0</v>
      </c>
      <c r="AE40" s="2">
        <f t="shared" si="47"/>
        <v>0</v>
      </c>
      <c r="AF40" s="2">
        <f t="shared" si="47"/>
        <v>0</v>
      </c>
      <c r="AG40" s="2">
        <f t="shared" si="26"/>
        <v>0</v>
      </c>
      <c r="AH40" s="2">
        <f t="shared" si="48"/>
        <v>0</v>
      </c>
      <c r="AI40" s="2">
        <f t="shared" si="48"/>
        <v>0</v>
      </c>
      <c r="AJ40" s="2">
        <f t="shared" si="28"/>
        <v>28.94</v>
      </c>
      <c r="AK40" s="2">
        <v>70.59</v>
      </c>
      <c r="AL40" s="2">
        <v>70.59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28.94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61</v>
      </c>
      <c r="BK40" s="2"/>
      <c r="BL40" s="2"/>
      <c r="BM40" s="2">
        <v>500001</v>
      </c>
      <c r="BN40" s="2">
        <v>0</v>
      </c>
      <c r="BO40" s="2" t="s">
        <v>3</v>
      </c>
      <c r="BP40" s="2">
        <v>0</v>
      </c>
      <c r="BQ40" s="2">
        <v>8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29"/>
        <v>19600.73</v>
      </c>
      <c r="CQ40" s="2">
        <f t="shared" si="30"/>
        <v>70.59</v>
      </c>
      <c r="CR40" s="2">
        <f t="shared" si="49"/>
        <v>0</v>
      </c>
      <c r="CS40" s="2">
        <f t="shared" si="31"/>
        <v>0</v>
      </c>
      <c r="CT40" s="2">
        <f t="shared" si="32"/>
        <v>0</v>
      </c>
      <c r="CU40" s="2">
        <f t="shared" si="33"/>
        <v>0</v>
      </c>
      <c r="CV40" s="2">
        <f t="shared" si="34"/>
        <v>0</v>
      </c>
      <c r="CW40" s="2">
        <f t="shared" si="35"/>
        <v>0</v>
      </c>
      <c r="CX40" s="2">
        <f t="shared" si="36"/>
        <v>28.94</v>
      </c>
      <c r="CY40" s="2">
        <f>0</f>
        <v>0</v>
      </c>
      <c r="CZ40" s="2">
        <f>0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1007</v>
      </c>
      <c r="DV40" s="2" t="s">
        <v>60</v>
      </c>
      <c r="DW40" s="2" t="s">
        <v>60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56793266</v>
      </c>
      <c r="EF40" s="2">
        <v>8</v>
      </c>
      <c r="EG40" s="2" t="s">
        <v>62</v>
      </c>
      <c r="EH40" s="2">
        <v>0</v>
      </c>
      <c r="EI40" s="2" t="s">
        <v>3</v>
      </c>
      <c r="EJ40" s="2">
        <v>1</v>
      </c>
      <c r="EK40" s="2">
        <v>500001</v>
      </c>
      <c r="EL40" s="2" t="s">
        <v>63</v>
      </c>
      <c r="EM40" s="2" t="s">
        <v>64</v>
      </c>
      <c r="EN40" s="2"/>
      <c r="EO40" s="2" t="s">
        <v>3</v>
      </c>
      <c r="EP40" s="2"/>
      <c r="EQ40" s="2">
        <v>131072</v>
      </c>
      <c r="ER40" s="2">
        <v>70.59</v>
      </c>
      <c r="ES40" s="2">
        <v>70.59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1</v>
      </c>
      <c r="GE40" s="2"/>
      <c r="GF40" s="2">
        <v>1694263965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>ROUND(IF(AND(BH40=3,BI40=3,FS40&lt;&gt;0),P40,0),2)</f>
        <v>0</v>
      </c>
      <c r="GM40" s="2">
        <f>ROUND(O40+X40+Y40,2)+GX40</f>
        <v>19600.73</v>
      </c>
      <c r="GN40" s="2">
        <f t="shared" si="39"/>
        <v>19600.73</v>
      </c>
      <c r="GO40" s="2">
        <f t="shared" si="40"/>
        <v>0</v>
      </c>
      <c r="GP40" s="2">
        <f t="shared" si="41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2"/>
        <v>0</v>
      </c>
      <c r="GW40" s="2">
        <v>1</v>
      </c>
      <c r="GX40" s="2">
        <f>ROUND(HC40*I40,2)</f>
        <v>0</v>
      </c>
      <c r="GY40" s="2"/>
      <c r="GZ40" s="2"/>
      <c r="HA40" s="2">
        <v>0</v>
      </c>
      <c r="HB40" s="2">
        <v>0</v>
      </c>
      <c r="HC40" s="2">
        <f t="shared" si="43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57</v>
      </c>
      <c r="F41" t="s">
        <v>58</v>
      </c>
      <c r="G41" t="s">
        <v>59</v>
      </c>
      <c r="H41" t="s">
        <v>60</v>
      </c>
      <c r="I41">
        <f>ROUND(ROUND(277.67,4),7)</f>
        <v>277.67</v>
      </c>
      <c r="J41">
        <v>0</v>
      </c>
      <c r="K41">
        <f>ROUND(ROUND(277.67,4),7)</f>
        <v>277.67</v>
      </c>
      <c r="O41">
        <f>ROUND(CP41,0)</f>
        <v>235209</v>
      </c>
      <c r="P41">
        <f>ROUND(CQ41*I41,0)</f>
        <v>235209</v>
      </c>
      <c r="Q41">
        <f>ROUND(CR41*I41,0)</f>
        <v>0</v>
      </c>
      <c r="R41">
        <f>ROUND(CS41*I41,0)</f>
        <v>0</v>
      </c>
      <c r="S41">
        <f>ROUND(CT41*I41,0)</f>
        <v>0</v>
      </c>
      <c r="T41">
        <f>ROUND(CU41*I41,0)</f>
        <v>0</v>
      </c>
      <c r="U41">
        <f t="shared" si="21"/>
        <v>0</v>
      </c>
      <c r="V41">
        <f t="shared" si="22"/>
        <v>0</v>
      </c>
      <c r="W41">
        <f>ROUND(CX41*I41,0)</f>
        <v>8036</v>
      </c>
      <c r="X41">
        <f>ROUND(CY41,0)</f>
        <v>0</v>
      </c>
      <c r="Y41">
        <f>ROUND(CZ41,0)</f>
        <v>0</v>
      </c>
      <c r="AA41">
        <v>64879113</v>
      </c>
      <c r="AB41">
        <f t="shared" si="23"/>
        <v>70.59</v>
      </c>
      <c r="AC41">
        <f t="shared" si="24"/>
        <v>70.59</v>
      </c>
      <c r="AD41">
        <f t="shared" si="46"/>
        <v>0</v>
      </c>
      <c r="AE41">
        <f t="shared" si="47"/>
        <v>0</v>
      </c>
      <c r="AF41">
        <f t="shared" si="47"/>
        <v>0</v>
      </c>
      <c r="AG41">
        <f t="shared" si="26"/>
        <v>0</v>
      </c>
      <c r="AH41">
        <f t="shared" si="48"/>
        <v>0</v>
      </c>
      <c r="AI41">
        <f t="shared" si="48"/>
        <v>0</v>
      </c>
      <c r="AJ41">
        <f t="shared" si="28"/>
        <v>28.94</v>
      </c>
      <c r="AK41">
        <v>70.59</v>
      </c>
      <c r="AL41">
        <v>70.59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28.94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12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61</v>
      </c>
      <c r="BM41">
        <v>500001</v>
      </c>
      <c r="BN41">
        <v>0</v>
      </c>
      <c r="BO41" t="s">
        <v>58</v>
      </c>
      <c r="BP41">
        <v>1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235209</v>
      </c>
      <c r="CQ41">
        <f t="shared" si="30"/>
        <v>847.08</v>
      </c>
      <c r="CR41">
        <f t="shared" si="49"/>
        <v>0</v>
      </c>
      <c r="CS41">
        <f t="shared" si="31"/>
        <v>0</v>
      </c>
      <c r="CT41">
        <f t="shared" si="32"/>
        <v>0</v>
      </c>
      <c r="CU41">
        <f t="shared" si="33"/>
        <v>0</v>
      </c>
      <c r="CV41">
        <f t="shared" si="34"/>
        <v>0</v>
      </c>
      <c r="CW41">
        <f t="shared" si="35"/>
        <v>0</v>
      </c>
      <c r="CX41">
        <f t="shared" si="36"/>
        <v>28.94</v>
      </c>
      <c r="CY41">
        <f>0</f>
        <v>0</v>
      </c>
      <c r="CZ41">
        <f>0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1007</v>
      </c>
      <c r="DV41" t="s">
        <v>60</v>
      </c>
      <c r="DW41" t="s">
        <v>60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56793266</v>
      </c>
      <c r="EF41">
        <v>8</v>
      </c>
      <c r="EG41" t="s">
        <v>62</v>
      </c>
      <c r="EH41">
        <v>0</v>
      </c>
      <c r="EI41" t="s">
        <v>3</v>
      </c>
      <c r="EJ41">
        <v>1</v>
      </c>
      <c r="EK41">
        <v>500001</v>
      </c>
      <c r="EL41" t="s">
        <v>63</v>
      </c>
      <c r="EM41" t="s">
        <v>64</v>
      </c>
      <c r="EO41" t="s">
        <v>3</v>
      </c>
      <c r="EQ41">
        <v>131072</v>
      </c>
      <c r="ER41">
        <v>70.59</v>
      </c>
      <c r="ES41">
        <v>70.59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1694263965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>ROUND(IF(AND(BH41=3,BI41=3,FS41&lt;&gt;0),P41,0),0)</f>
        <v>0</v>
      </c>
      <c r="GM41">
        <f>ROUND(O41+X41+Y41,0)+GX41</f>
        <v>235209</v>
      </c>
      <c r="GN41">
        <f t="shared" si="39"/>
        <v>235209</v>
      </c>
      <c r="GO41">
        <f t="shared" si="40"/>
        <v>0</v>
      </c>
      <c r="GP41">
        <f t="shared" si="41"/>
        <v>0</v>
      </c>
      <c r="GR41">
        <v>0</v>
      </c>
      <c r="GS41">
        <v>3</v>
      </c>
      <c r="GT41">
        <v>0</v>
      </c>
      <c r="GU41" t="s">
        <v>3</v>
      </c>
      <c r="GV41">
        <f t="shared" si="42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43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ROW(SmtRes!A29)</f>
        <v>29</v>
      </c>
      <c r="D42" s="2">
        <f>ROW(EtalonRes!A29)</f>
        <v>29</v>
      </c>
      <c r="E42" s="2" t="s">
        <v>65</v>
      </c>
      <c r="F42" s="2" t="s">
        <v>66</v>
      </c>
      <c r="G42" s="2" t="s">
        <v>67</v>
      </c>
      <c r="H42" s="2" t="s">
        <v>68</v>
      </c>
      <c r="I42" s="2">
        <f>ROUND(ROUND(320.1*1.6,4),7)</f>
        <v>512.16</v>
      </c>
      <c r="J42" s="2">
        <v>0</v>
      </c>
      <c r="K42" s="2">
        <f>ROUND(ROUND(320.1*1.6,4),7)</f>
        <v>512.16</v>
      </c>
      <c r="L42" s="2"/>
      <c r="M42" s="2"/>
      <c r="N42" s="2"/>
      <c r="O42" s="2">
        <f>ROUND(CP42,2)</f>
        <v>8066.52</v>
      </c>
      <c r="P42" s="2">
        <f>ROUND(CQ42*I42,2)</f>
        <v>0</v>
      </c>
      <c r="Q42" s="2">
        <f>ROUND(CR42*I42,2)</f>
        <v>8066.52</v>
      </c>
      <c r="R42" s="2">
        <f>ROUND(CS42*I42,2)</f>
        <v>0</v>
      </c>
      <c r="S42" s="2">
        <f>ROUND(CT42*I42,2)</f>
        <v>0</v>
      </c>
      <c r="T42" s="2">
        <f>ROUND(CU42*I42,2)</f>
        <v>0</v>
      </c>
      <c r="U42" s="2">
        <f t="shared" si="21"/>
        <v>0</v>
      </c>
      <c r="V42" s="2">
        <f t="shared" si="22"/>
        <v>0</v>
      </c>
      <c r="W42" s="2">
        <f>ROUND(CX42*I42,2)</f>
        <v>0</v>
      </c>
      <c r="X42" s="2">
        <f>ROUND(CY42,2)</f>
        <v>0</v>
      </c>
      <c r="Y42" s="2">
        <f>ROUND(CZ42,2)</f>
        <v>0</v>
      </c>
      <c r="Z42" s="2"/>
      <c r="AA42" s="2">
        <v>64879116</v>
      </c>
      <c r="AB42" s="2">
        <f t="shared" si="23"/>
        <v>15.75</v>
      </c>
      <c r="AC42" s="2">
        <f t="shared" si="24"/>
        <v>0</v>
      </c>
      <c r="AD42" s="2">
        <f>ROUND(((ET42)+ROUND(((EU42)*1.85),2)),2)</f>
        <v>15.75</v>
      </c>
      <c r="AE42" s="2">
        <f>ROUND(((EU42)+ROUND(((EU42)*1.85),2)),2)</f>
        <v>0</v>
      </c>
      <c r="AF42" s="2">
        <f>ROUND(((EV42)+ROUND(((EV42)*1.85),2)),2)</f>
        <v>0</v>
      </c>
      <c r="AG42" s="2">
        <f t="shared" si="26"/>
        <v>0</v>
      </c>
      <c r="AH42" s="2">
        <f t="shared" si="48"/>
        <v>0</v>
      </c>
      <c r="AI42" s="2">
        <f t="shared" si="48"/>
        <v>0</v>
      </c>
      <c r="AJ42" s="2">
        <f t="shared" si="28"/>
        <v>0</v>
      </c>
      <c r="AK42" s="2">
        <v>15.75</v>
      </c>
      <c r="AL42" s="2">
        <v>0</v>
      </c>
      <c r="AM42" s="2">
        <v>15.75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69</v>
      </c>
      <c r="BK42" s="2"/>
      <c r="BL42" s="2"/>
      <c r="BM42" s="2">
        <v>700001</v>
      </c>
      <c r="BN42" s="2">
        <v>0</v>
      </c>
      <c r="BO42" s="2" t="s">
        <v>3</v>
      </c>
      <c r="BP42" s="2">
        <v>0</v>
      </c>
      <c r="BQ42" s="2">
        <v>10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29"/>
        <v>8066.52</v>
      </c>
      <c r="CQ42" s="2">
        <f t="shared" si="30"/>
        <v>0</v>
      </c>
      <c r="CR42" s="2">
        <f t="shared" si="49"/>
        <v>15.75</v>
      </c>
      <c r="CS42" s="2">
        <f t="shared" si="31"/>
        <v>0</v>
      </c>
      <c r="CT42" s="2">
        <f t="shared" si="32"/>
        <v>0</v>
      </c>
      <c r="CU42" s="2">
        <f t="shared" si="33"/>
        <v>0</v>
      </c>
      <c r="CV42" s="2">
        <f t="shared" si="34"/>
        <v>0</v>
      </c>
      <c r="CW42" s="2">
        <f t="shared" si="35"/>
        <v>0</v>
      </c>
      <c r="CX42" s="2">
        <f t="shared" si="36"/>
        <v>0</v>
      </c>
      <c r="CY42" s="2">
        <f t="shared" ref="CY42:CY47" si="50">(((S42+R42)*AT42)/100)</f>
        <v>0</v>
      </c>
      <c r="CZ42" s="2">
        <f t="shared" ref="CZ42:CZ47" si="51">(((S42+R42)*AU42)/100)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68</v>
      </c>
      <c r="DW42" s="2" t="s">
        <v>68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56793277</v>
      </c>
      <c r="EF42" s="2">
        <v>10</v>
      </c>
      <c r="EG42" s="2" t="s">
        <v>70</v>
      </c>
      <c r="EH42" s="2">
        <v>0</v>
      </c>
      <c r="EI42" s="2" t="s">
        <v>3</v>
      </c>
      <c r="EJ42" s="2">
        <v>1</v>
      </c>
      <c r="EK42" s="2">
        <v>700001</v>
      </c>
      <c r="EL42" s="2" t="s">
        <v>71</v>
      </c>
      <c r="EM42" s="2" t="s">
        <v>72</v>
      </c>
      <c r="EN42" s="2"/>
      <c r="EO42" s="2" t="s">
        <v>3</v>
      </c>
      <c r="EP42" s="2"/>
      <c r="EQ42" s="2">
        <v>131072</v>
      </c>
      <c r="ER42" s="2">
        <v>15.75</v>
      </c>
      <c r="ES42" s="2">
        <v>0</v>
      </c>
      <c r="ET42" s="2">
        <v>15.75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2133112672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>ROUND(IF(AND(BH42=3,BI42=3,FS42&lt;&gt;0),P42,0),2)</f>
        <v>0</v>
      </c>
      <c r="GM42" s="2">
        <f>ROUND(O42+X42+Y42,2)+GX42</f>
        <v>8066.52</v>
      </c>
      <c r="GN42" s="2">
        <f t="shared" si="39"/>
        <v>8066.52</v>
      </c>
      <c r="GO42" s="2">
        <f t="shared" si="40"/>
        <v>0</v>
      </c>
      <c r="GP42" s="2">
        <f t="shared" si="41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2"/>
        <v>0</v>
      </c>
      <c r="GW42" s="2">
        <v>1</v>
      </c>
      <c r="GX42" s="2">
        <f>ROUND(HC42*I42,2)</f>
        <v>0</v>
      </c>
      <c r="GY42" s="2"/>
      <c r="GZ42" s="2"/>
      <c r="HA42" s="2">
        <v>0</v>
      </c>
      <c r="HB42" s="2">
        <v>0</v>
      </c>
      <c r="HC42" s="2">
        <f t="shared" si="43"/>
        <v>0</v>
      </c>
      <c r="HD42" s="2">
        <f>GM42</f>
        <v>8066.52</v>
      </c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ROW(SmtRes!A30)</f>
        <v>30</v>
      </c>
      <c r="D43">
        <f>ROW(EtalonRes!A30)</f>
        <v>30</v>
      </c>
      <c r="E43" t="s">
        <v>65</v>
      </c>
      <c r="F43" t="s">
        <v>66</v>
      </c>
      <c r="G43" t="s">
        <v>67</v>
      </c>
      <c r="H43" t="s">
        <v>68</v>
      </c>
      <c r="I43">
        <f>ROUND(ROUND(320.1*1.6,4),7)</f>
        <v>512.16</v>
      </c>
      <c r="J43">
        <v>0</v>
      </c>
      <c r="K43">
        <f>ROUND(ROUND(320.1*1.6,4),7)</f>
        <v>512.16</v>
      </c>
      <c r="O43">
        <f>ROUND(CP43,0)</f>
        <v>170607</v>
      </c>
      <c r="P43">
        <f>ROUND(CQ43*I43,0)</f>
        <v>0</v>
      </c>
      <c r="Q43">
        <f>ROUND(CR43*I43,0)</f>
        <v>170607</v>
      </c>
      <c r="R43">
        <f>ROUND(CS43*I43,0)</f>
        <v>0</v>
      </c>
      <c r="S43">
        <f>ROUND(CT43*I43,0)</f>
        <v>0</v>
      </c>
      <c r="T43">
        <f>ROUND(CU43*I43,0)</f>
        <v>0</v>
      </c>
      <c r="U43">
        <f t="shared" si="21"/>
        <v>0</v>
      </c>
      <c r="V43">
        <f t="shared" si="22"/>
        <v>0</v>
      </c>
      <c r="W43">
        <f>ROUND(CX43*I43,0)</f>
        <v>0</v>
      </c>
      <c r="X43">
        <f>ROUND(CY43,0)</f>
        <v>0</v>
      </c>
      <c r="Y43">
        <f>ROUND(CZ43,0)</f>
        <v>0</v>
      </c>
      <c r="AA43">
        <v>64879113</v>
      </c>
      <c r="AB43">
        <f t="shared" si="23"/>
        <v>15.75</v>
      </c>
      <c r="AC43">
        <f t="shared" si="24"/>
        <v>0</v>
      </c>
      <c r="AD43">
        <f>ROUND(((ET43)+ROUND(((EU43)*1.85),2)),2)</f>
        <v>15.75</v>
      </c>
      <c r="AE43">
        <f>ROUND(((EU43)+ROUND(((EU43)*1.85),2)),2)</f>
        <v>0</v>
      </c>
      <c r="AF43">
        <f>ROUND(((EV43)+ROUND(((EV43)*1.85),2)),2)</f>
        <v>0</v>
      </c>
      <c r="AG43">
        <f t="shared" si="26"/>
        <v>0</v>
      </c>
      <c r="AH43">
        <f t="shared" si="48"/>
        <v>0</v>
      </c>
      <c r="AI43">
        <f t="shared" si="48"/>
        <v>0</v>
      </c>
      <c r="AJ43">
        <f t="shared" si="28"/>
        <v>0</v>
      </c>
      <c r="AK43">
        <v>15.75</v>
      </c>
      <c r="AL43">
        <v>0</v>
      </c>
      <c r="AM43">
        <v>15.75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21.15</v>
      </c>
      <c r="BB43">
        <v>21.15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69</v>
      </c>
      <c r="BM43">
        <v>700001</v>
      </c>
      <c r="BN43">
        <v>0</v>
      </c>
      <c r="BO43" t="s">
        <v>3</v>
      </c>
      <c r="BP43">
        <v>0</v>
      </c>
      <c r="BQ43">
        <v>10</v>
      </c>
      <c r="BR43">
        <v>0</v>
      </c>
      <c r="BS43">
        <v>21.15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170607</v>
      </c>
      <c r="CQ43">
        <f t="shared" si="30"/>
        <v>0</v>
      </c>
      <c r="CR43">
        <f t="shared" si="49"/>
        <v>333.11249999999995</v>
      </c>
      <c r="CS43">
        <f t="shared" si="31"/>
        <v>0</v>
      </c>
      <c r="CT43">
        <f t="shared" si="32"/>
        <v>0</v>
      </c>
      <c r="CU43">
        <f t="shared" si="33"/>
        <v>0</v>
      </c>
      <c r="CV43">
        <f t="shared" si="34"/>
        <v>0</v>
      </c>
      <c r="CW43">
        <f t="shared" si="35"/>
        <v>0</v>
      </c>
      <c r="CX43">
        <f t="shared" si="36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68</v>
      </c>
      <c r="DW43" t="s">
        <v>68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56793277</v>
      </c>
      <c r="EF43">
        <v>10</v>
      </c>
      <c r="EG43" t="s">
        <v>70</v>
      </c>
      <c r="EH43">
        <v>0</v>
      </c>
      <c r="EI43" t="s">
        <v>3</v>
      </c>
      <c r="EJ43">
        <v>1</v>
      </c>
      <c r="EK43">
        <v>700001</v>
      </c>
      <c r="EL43" t="s">
        <v>71</v>
      </c>
      <c r="EM43" t="s">
        <v>72</v>
      </c>
      <c r="EO43" t="s">
        <v>3</v>
      </c>
      <c r="EQ43">
        <v>131072</v>
      </c>
      <c r="ER43">
        <v>15.75</v>
      </c>
      <c r="ES43">
        <v>0</v>
      </c>
      <c r="ET43">
        <v>15.75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3</v>
      </c>
      <c r="GD43">
        <v>1</v>
      </c>
      <c r="GF43">
        <v>2133112672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>ROUND(IF(AND(BH43=3,BI43=3,FS43&lt;&gt;0),P43,0),0)</f>
        <v>0</v>
      </c>
      <c r="GM43">
        <f>ROUND(O43+X43+Y43,0)+GX43</f>
        <v>170607</v>
      </c>
      <c r="GN43">
        <f t="shared" si="39"/>
        <v>170607</v>
      </c>
      <c r="GO43">
        <f t="shared" si="40"/>
        <v>0</v>
      </c>
      <c r="GP43">
        <f t="shared" si="41"/>
        <v>0</v>
      </c>
      <c r="GR43">
        <v>0</v>
      </c>
      <c r="GS43">
        <v>3</v>
      </c>
      <c r="GT43">
        <v>0</v>
      </c>
      <c r="GU43" t="s">
        <v>3</v>
      </c>
      <c r="GV43">
        <f t="shared" si="42"/>
        <v>0</v>
      </c>
      <c r="GW43">
        <v>1</v>
      </c>
      <c r="GX43">
        <f>ROUND(HC43*I43,0)</f>
        <v>0</v>
      </c>
      <c r="HA43">
        <v>0</v>
      </c>
      <c r="HB43">
        <v>0</v>
      </c>
      <c r="HC43">
        <f t="shared" si="43"/>
        <v>0</v>
      </c>
      <c r="HD43">
        <f>GM43</f>
        <v>170607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>
        <f>ROW(SmtRes!A32)</f>
        <v>32</v>
      </c>
      <c r="D44" s="2">
        <f>ROW(EtalonRes!A32)</f>
        <v>32</v>
      </c>
      <c r="E44" s="2" t="s">
        <v>3</v>
      </c>
      <c r="F44" s="2" t="s">
        <v>73</v>
      </c>
      <c r="G44" s="2" t="s">
        <v>74</v>
      </c>
      <c r="H44" s="2" t="s">
        <v>25</v>
      </c>
      <c r="I44" s="2">
        <v>0</v>
      </c>
      <c r="J44" s="2">
        <v>0</v>
      </c>
      <c r="K44" s="2">
        <v>0</v>
      </c>
      <c r="L44" s="2"/>
      <c r="M44" s="2"/>
      <c r="N44" s="2"/>
      <c r="O44" s="2">
        <f>ROUND(CP44,2)</f>
        <v>0</v>
      </c>
      <c r="P44" s="2">
        <f>ROUND(CQ44*I44,2)</f>
        <v>0</v>
      </c>
      <c r="Q44" s="2">
        <f>ROUND(CR44*I44,2)</f>
        <v>0</v>
      </c>
      <c r="R44" s="2">
        <f>ROUND(CS44*I44,2)</f>
        <v>0</v>
      </c>
      <c r="S44" s="2">
        <f>ROUND(CT44*I44,2)</f>
        <v>0</v>
      </c>
      <c r="T44" s="2">
        <f>ROUND(CU44*I44,2)</f>
        <v>0</v>
      </c>
      <c r="U44" s="2">
        <f t="shared" si="21"/>
        <v>0</v>
      </c>
      <c r="V44" s="2">
        <f t="shared" si="22"/>
        <v>0</v>
      </c>
      <c r="W44" s="2">
        <f>ROUND(CX44*I44,2)</f>
        <v>0</v>
      </c>
      <c r="X44" s="2">
        <f>ROUND(CY44,2)</f>
        <v>0</v>
      </c>
      <c r="Y44" s="2">
        <f>ROUND(CZ44,2)</f>
        <v>0</v>
      </c>
      <c r="Z44" s="2"/>
      <c r="AA44" s="2">
        <v>-1</v>
      </c>
      <c r="AB44" s="2">
        <f t="shared" si="23"/>
        <v>4202.97</v>
      </c>
      <c r="AC44" s="2">
        <f t="shared" si="24"/>
        <v>0</v>
      </c>
      <c r="AD44" s="2">
        <f>ROUND(((((ET44*ROUND((0.2+1),7)))-((EU44*ROUND((0.2+1),7))))+AE44),2)</f>
        <v>4202.97</v>
      </c>
      <c r="AE44" s="2">
        <f t="shared" ref="AE44:AF47" si="52">ROUND(((EU44*ROUND((0.2+1),7))),2)</f>
        <v>487.46</v>
      </c>
      <c r="AF44" s="2">
        <f t="shared" si="52"/>
        <v>0</v>
      </c>
      <c r="AG44" s="2">
        <f t="shared" si="26"/>
        <v>0</v>
      </c>
      <c r="AH44" s="2">
        <f t="shared" ref="AH44:AI47" si="53">((EW44*ROUND((0.2+1),7)))</f>
        <v>0</v>
      </c>
      <c r="AI44" s="2">
        <f t="shared" si="53"/>
        <v>36.107999999999997</v>
      </c>
      <c r="AJ44" s="2">
        <f t="shared" si="28"/>
        <v>0</v>
      </c>
      <c r="AK44" s="2">
        <v>3502.48</v>
      </c>
      <c r="AL44" s="2">
        <v>0</v>
      </c>
      <c r="AM44" s="2">
        <v>3502.48</v>
      </c>
      <c r="AN44" s="2">
        <v>406.22</v>
      </c>
      <c r="AO44" s="2">
        <v>0</v>
      </c>
      <c r="AP44" s="2">
        <v>0</v>
      </c>
      <c r="AQ44" s="2">
        <v>0</v>
      </c>
      <c r="AR44" s="2">
        <v>30.09</v>
      </c>
      <c r="AS44" s="2">
        <v>0</v>
      </c>
      <c r="AT44" s="2">
        <v>92</v>
      </c>
      <c r="AU44" s="2">
        <v>46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75</v>
      </c>
      <c r="BK44" s="2"/>
      <c r="BL44" s="2"/>
      <c r="BM44" s="2">
        <v>1001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92</v>
      </c>
      <c r="CA44" s="2">
        <v>46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593</v>
      </c>
      <c r="CO44" s="2">
        <v>0</v>
      </c>
      <c r="CP44" s="2">
        <f t="shared" si="29"/>
        <v>0</v>
      </c>
      <c r="CQ44" s="2">
        <f t="shared" si="30"/>
        <v>0</v>
      </c>
      <c r="CR44" s="2">
        <f>((((ET44*ROUND((0.2+1),7)))*BB44-((EU44*ROUND((0.2+1),7)))*BS44)+AE44*BS44)</f>
        <v>4202.9719999999998</v>
      </c>
      <c r="CS44" s="2">
        <f t="shared" si="31"/>
        <v>487.46</v>
      </c>
      <c r="CT44" s="2">
        <f t="shared" si="32"/>
        <v>0</v>
      </c>
      <c r="CU44" s="2">
        <f t="shared" si="33"/>
        <v>0</v>
      </c>
      <c r="CV44" s="2">
        <f t="shared" si="34"/>
        <v>0</v>
      </c>
      <c r="CW44" s="2">
        <f t="shared" si="35"/>
        <v>36.107999999999997</v>
      </c>
      <c r="CX44" s="2">
        <f t="shared" si="36"/>
        <v>0</v>
      </c>
      <c r="CY44" s="2">
        <f t="shared" si="50"/>
        <v>0</v>
      </c>
      <c r="CZ44" s="2">
        <f t="shared" si="51"/>
        <v>0</v>
      </c>
      <c r="DA44" s="2"/>
      <c r="DB44" s="2">
        <v>5</v>
      </c>
      <c r="DC44" s="2" t="s">
        <v>3</v>
      </c>
      <c r="DD44" s="2" t="s">
        <v>3</v>
      </c>
      <c r="DE44" s="2" t="s">
        <v>44</v>
      </c>
      <c r="DF44" s="2" t="s">
        <v>44</v>
      </c>
      <c r="DG44" s="2" t="s">
        <v>44</v>
      </c>
      <c r="DH44" s="2" t="s">
        <v>3</v>
      </c>
      <c r="DI44" s="2" t="s">
        <v>44</v>
      </c>
      <c r="DJ44" s="2" t="s">
        <v>44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25</v>
      </c>
      <c r="DW44" s="2" t="s">
        <v>25</v>
      </c>
      <c r="DX44" s="2">
        <v>1000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56792871</v>
      </c>
      <c r="EF44" s="2">
        <v>2</v>
      </c>
      <c r="EG44" s="2" t="s">
        <v>27</v>
      </c>
      <c r="EH44" s="2">
        <v>1</v>
      </c>
      <c r="EI44" s="2" t="s">
        <v>28</v>
      </c>
      <c r="EJ44" s="2">
        <v>1</v>
      </c>
      <c r="EK44" s="2">
        <v>1001</v>
      </c>
      <c r="EL44" s="2" t="s">
        <v>29</v>
      </c>
      <c r="EM44" s="2" t="s">
        <v>30</v>
      </c>
      <c r="EN44" s="2"/>
      <c r="EO44" s="2" t="s">
        <v>45</v>
      </c>
      <c r="EP44" s="2"/>
      <c r="EQ44" s="2">
        <v>132096</v>
      </c>
      <c r="ER44" s="2">
        <v>3502.48</v>
      </c>
      <c r="ES44" s="2">
        <v>0</v>
      </c>
      <c r="ET44" s="2">
        <v>3502.48</v>
      </c>
      <c r="EU44" s="2">
        <v>406.22</v>
      </c>
      <c r="EV44" s="2">
        <v>0</v>
      </c>
      <c r="EW44" s="2">
        <v>0</v>
      </c>
      <c r="EX44" s="2">
        <v>30.09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92</v>
      </c>
      <c r="FY44" s="2">
        <v>46</v>
      </c>
      <c r="FZ44" s="2"/>
      <c r="GA44" s="2" t="s">
        <v>3</v>
      </c>
      <c r="GB44" s="2"/>
      <c r="GC44" s="2"/>
      <c r="GD44" s="2">
        <v>1</v>
      </c>
      <c r="GE44" s="2"/>
      <c r="GF44" s="2">
        <v>1344592854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>ROUND(IF(AND(BH44=3,BI44=3,FS44&lt;&gt;0),P44,0),2)</f>
        <v>0</v>
      </c>
      <c r="GM44" s="2">
        <f>ROUND(O44+X44+Y44,2)+GX44</f>
        <v>0</v>
      </c>
      <c r="GN44" s="2">
        <f t="shared" si="39"/>
        <v>0</v>
      </c>
      <c r="GO44" s="2">
        <f t="shared" si="40"/>
        <v>0</v>
      </c>
      <c r="GP44" s="2">
        <f t="shared" si="41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2"/>
        <v>0</v>
      </c>
      <c r="GW44" s="2">
        <v>1</v>
      </c>
      <c r="GX44" s="2">
        <f>ROUND(HC44*I44,2)</f>
        <v>0</v>
      </c>
      <c r="GY44" s="2"/>
      <c r="GZ44" s="2"/>
      <c r="HA44" s="2">
        <v>0</v>
      </c>
      <c r="HB44" s="2">
        <v>0</v>
      </c>
      <c r="HC44" s="2">
        <f t="shared" si="43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31</v>
      </c>
      <c r="HO44" s="2" t="s">
        <v>32</v>
      </c>
      <c r="HP44" s="2" t="s">
        <v>29</v>
      </c>
      <c r="HQ44" s="2" t="s">
        <v>29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ROW(SmtRes!A34)</f>
        <v>34</v>
      </c>
      <c r="D45">
        <f>ROW(EtalonRes!A34)</f>
        <v>34</v>
      </c>
      <c r="E45" t="s">
        <v>3</v>
      </c>
      <c r="F45" t="s">
        <v>73</v>
      </c>
      <c r="G45" t="s">
        <v>74</v>
      </c>
      <c r="H45" t="s">
        <v>25</v>
      </c>
      <c r="I45">
        <v>0</v>
      </c>
      <c r="J45">
        <v>0</v>
      </c>
      <c r="K45">
        <v>0</v>
      </c>
      <c r="O45">
        <f>ROUND(CP45,0)</f>
        <v>0</v>
      </c>
      <c r="P45">
        <f>ROUND(CQ45*I45,0)</f>
        <v>0</v>
      </c>
      <c r="Q45">
        <f>ROUND(CR45*I45,0)</f>
        <v>0</v>
      </c>
      <c r="R45">
        <f>ROUND(CS45*I45,0)</f>
        <v>0</v>
      </c>
      <c r="S45">
        <f>ROUND(CT45*I45,0)</f>
        <v>0</v>
      </c>
      <c r="T45">
        <f>ROUND(CU45*I45,0)</f>
        <v>0</v>
      </c>
      <c r="U45">
        <f t="shared" si="21"/>
        <v>0</v>
      </c>
      <c r="V45">
        <f t="shared" si="22"/>
        <v>0</v>
      </c>
      <c r="W45">
        <f>ROUND(CX45*I45,0)</f>
        <v>0</v>
      </c>
      <c r="X45">
        <f>ROUND(CY45,0)</f>
        <v>0</v>
      </c>
      <c r="Y45">
        <f>ROUND(CZ45,0)</f>
        <v>0</v>
      </c>
      <c r="AA45">
        <v>-1</v>
      </c>
      <c r="AB45">
        <f t="shared" si="23"/>
        <v>4202.97</v>
      </c>
      <c r="AC45">
        <f t="shared" si="24"/>
        <v>0</v>
      </c>
      <c r="AD45">
        <f>ROUND(((((ET45*ROUND((0.2+1),7)))-((EU45*ROUND((0.2+1),7))))+AE45),2)</f>
        <v>4202.97</v>
      </c>
      <c r="AE45">
        <f t="shared" si="52"/>
        <v>487.46</v>
      </c>
      <c r="AF45">
        <f t="shared" si="52"/>
        <v>0</v>
      </c>
      <c r="AG45">
        <f t="shared" si="26"/>
        <v>0</v>
      </c>
      <c r="AH45">
        <f t="shared" si="53"/>
        <v>0</v>
      </c>
      <c r="AI45">
        <f t="shared" si="53"/>
        <v>36.107999999999997</v>
      </c>
      <c r="AJ45">
        <f t="shared" si="28"/>
        <v>0</v>
      </c>
      <c r="AK45">
        <v>3502.48</v>
      </c>
      <c r="AL45">
        <v>0</v>
      </c>
      <c r="AM45">
        <v>3502.48</v>
      </c>
      <c r="AN45">
        <v>406.22</v>
      </c>
      <c r="AO45">
        <v>0</v>
      </c>
      <c r="AP45">
        <v>0</v>
      </c>
      <c r="AQ45">
        <v>0</v>
      </c>
      <c r="AR45">
        <v>30.09</v>
      </c>
      <c r="AS45">
        <v>0</v>
      </c>
      <c r="AT45">
        <v>92</v>
      </c>
      <c r="AU45">
        <v>46</v>
      </c>
      <c r="AV45">
        <v>1</v>
      </c>
      <c r="AW45">
        <v>1</v>
      </c>
      <c r="AZ45">
        <v>1</v>
      </c>
      <c r="BA45">
        <v>50.93</v>
      </c>
      <c r="BB45">
        <v>13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75</v>
      </c>
      <c r="BM45">
        <v>1001</v>
      </c>
      <c r="BN45">
        <v>0</v>
      </c>
      <c r="BO45" t="s">
        <v>73</v>
      </c>
      <c r="BP45">
        <v>1</v>
      </c>
      <c r="BQ45">
        <v>2</v>
      </c>
      <c r="BR45">
        <v>0</v>
      </c>
      <c r="BS45">
        <v>50.93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92</v>
      </c>
      <c r="CA45">
        <v>46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593</v>
      </c>
      <c r="CO45">
        <v>0</v>
      </c>
      <c r="CP45">
        <f t="shared" si="29"/>
        <v>0</v>
      </c>
      <c r="CQ45">
        <f t="shared" si="30"/>
        <v>0</v>
      </c>
      <c r="CR45">
        <f>((((ET45*ROUND((0.2+1),7)))*BB45-((EU45*ROUND((0.2+1),7)))*BS45)+AE45*BS45)</f>
        <v>54638.48427999999</v>
      </c>
      <c r="CS45">
        <f t="shared" si="31"/>
        <v>24826.337799999998</v>
      </c>
      <c r="CT45">
        <f t="shared" si="32"/>
        <v>0</v>
      </c>
      <c r="CU45">
        <f t="shared" si="33"/>
        <v>0</v>
      </c>
      <c r="CV45">
        <f t="shared" si="34"/>
        <v>0</v>
      </c>
      <c r="CW45">
        <f t="shared" si="35"/>
        <v>36.107999999999997</v>
      </c>
      <c r="CX45">
        <f t="shared" si="36"/>
        <v>0</v>
      </c>
      <c r="CY45">
        <f t="shared" si="50"/>
        <v>0</v>
      </c>
      <c r="CZ45">
        <f t="shared" si="51"/>
        <v>0</v>
      </c>
      <c r="DB45">
        <v>6</v>
      </c>
      <c r="DC45" t="s">
        <v>3</v>
      </c>
      <c r="DD45" t="s">
        <v>3</v>
      </c>
      <c r="DE45" t="s">
        <v>44</v>
      </c>
      <c r="DF45" t="s">
        <v>44</v>
      </c>
      <c r="DG45" t="s">
        <v>44</v>
      </c>
      <c r="DH45" t="s">
        <v>3</v>
      </c>
      <c r="DI45" t="s">
        <v>44</v>
      </c>
      <c r="DJ45" t="s">
        <v>44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25</v>
      </c>
      <c r="DW45" t="s">
        <v>25</v>
      </c>
      <c r="DX45">
        <v>1000</v>
      </c>
      <c r="DZ45" t="s">
        <v>3</v>
      </c>
      <c r="EA45" t="s">
        <v>3</v>
      </c>
      <c r="EB45" t="s">
        <v>3</v>
      </c>
      <c r="EC45" t="s">
        <v>3</v>
      </c>
      <c r="EE45">
        <v>56792871</v>
      </c>
      <c r="EF45">
        <v>2</v>
      </c>
      <c r="EG45" t="s">
        <v>27</v>
      </c>
      <c r="EH45">
        <v>1</v>
      </c>
      <c r="EI45" t="s">
        <v>28</v>
      </c>
      <c r="EJ45">
        <v>1</v>
      </c>
      <c r="EK45">
        <v>1001</v>
      </c>
      <c r="EL45" t="s">
        <v>29</v>
      </c>
      <c r="EM45" t="s">
        <v>30</v>
      </c>
      <c r="EO45" t="s">
        <v>45</v>
      </c>
      <c r="EQ45">
        <v>132096</v>
      </c>
      <c r="ER45">
        <v>3502.48</v>
      </c>
      <c r="ES45">
        <v>0</v>
      </c>
      <c r="ET45">
        <v>3502.48</v>
      </c>
      <c r="EU45">
        <v>406.22</v>
      </c>
      <c r="EV45">
        <v>0</v>
      </c>
      <c r="EW45">
        <v>0</v>
      </c>
      <c r="EX45">
        <v>30.09</v>
      </c>
      <c r="EY45">
        <v>0</v>
      </c>
      <c r="FQ45">
        <v>0</v>
      </c>
      <c r="FR45">
        <v>0</v>
      </c>
      <c r="FS45">
        <v>0</v>
      </c>
      <c r="FX45">
        <v>92</v>
      </c>
      <c r="FY45">
        <v>46</v>
      </c>
      <c r="GA45" t="s">
        <v>3</v>
      </c>
      <c r="GD45">
        <v>1</v>
      </c>
      <c r="GF45">
        <v>1344592854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>ROUND(IF(AND(BH45=3,BI45=3,FS45&lt;&gt;0),P45,0),0)</f>
        <v>0</v>
      </c>
      <c r="GM45">
        <f>ROUND(O45+X45+Y45,0)+GX45</f>
        <v>0</v>
      </c>
      <c r="GN45">
        <f t="shared" si="39"/>
        <v>0</v>
      </c>
      <c r="GO45">
        <f t="shared" si="40"/>
        <v>0</v>
      </c>
      <c r="GP45">
        <f t="shared" si="41"/>
        <v>0</v>
      </c>
      <c r="GR45">
        <v>0</v>
      </c>
      <c r="GS45">
        <v>3</v>
      </c>
      <c r="GT45">
        <v>0</v>
      </c>
      <c r="GU45" t="s">
        <v>3</v>
      </c>
      <c r="GV45">
        <f t="shared" si="42"/>
        <v>0</v>
      </c>
      <c r="GW45">
        <v>1</v>
      </c>
      <c r="GX45">
        <f>ROUND(HC45*I45,0)</f>
        <v>0</v>
      </c>
      <c r="HA45">
        <v>0</v>
      </c>
      <c r="HB45">
        <v>0</v>
      </c>
      <c r="HC45">
        <f t="shared" si="43"/>
        <v>0</v>
      </c>
      <c r="HE45" t="s">
        <v>3</v>
      </c>
      <c r="HF45" t="s">
        <v>3</v>
      </c>
      <c r="HM45" t="s">
        <v>3</v>
      </c>
      <c r="HN45" t="s">
        <v>31</v>
      </c>
      <c r="HO45" t="s">
        <v>32</v>
      </c>
      <c r="HP45" t="s">
        <v>29</v>
      </c>
      <c r="HQ45" t="s">
        <v>29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ROW(SmtRes!A35)</f>
        <v>35</v>
      </c>
      <c r="D46" s="2">
        <f>ROW(EtalonRes!A35)</f>
        <v>35</v>
      </c>
      <c r="E46" s="2" t="s">
        <v>3</v>
      </c>
      <c r="F46" s="2" t="s">
        <v>76</v>
      </c>
      <c r="G46" s="2" t="s">
        <v>77</v>
      </c>
      <c r="H46" s="2" t="s">
        <v>36</v>
      </c>
      <c r="I46" s="2">
        <f>ROUND(ROUND((0)/100,4),7)</f>
        <v>0</v>
      </c>
      <c r="J46" s="2">
        <v>0</v>
      </c>
      <c r="K46" s="2">
        <f>ROUND(ROUND((0)/100,4),7)</f>
        <v>0</v>
      </c>
      <c r="L46" s="2"/>
      <c r="M46" s="2"/>
      <c r="N46" s="2"/>
      <c r="O46" s="2">
        <f>ROUND(CP46,2)</f>
        <v>0</v>
      </c>
      <c r="P46" s="2">
        <f>ROUND(CQ46*I46,2)</f>
        <v>0</v>
      </c>
      <c r="Q46" s="2">
        <f>ROUND(CR46*I46,2)</f>
        <v>0</v>
      </c>
      <c r="R46" s="2">
        <f>ROUND(CS46*I46,2)</f>
        <v>0</v>
      </c>
      <c r="S46" s="2">
        <f>ROUND(CT46*I46,2)</f>
        <v>0</v>
      </c>
      <c r="T46" s="2">
        <f>ROUND(CU46*I46,2)</f>
        <v>0</v>
      </c>
      <c r="U46" s="2">
        <f t="shared" si="21"/>
        <v>0</v>
      </c>
      <c r="V46" s="2">
        <f t="shared" si="22"/>
        <v>0</v>
      </c>
      <c r="W46" s="2">
        <f>ROUND(CX46*I46,2)</f>
        <v>0</v>
      </c>
      <c r="X46" s="2">
        <f>ROUND(CY46,2)</f>
        <v>0</v>
      </c>
      <c r="Y46" s="2">
        <f>ROUND(CZ46,2)</f>
        <v>0</v>
      </c>
      <c r="Z46" s="2"/>
      <c r="AA46" s="2">
        <v>-1</v>
      </c>
      <c r="AB46" s="2">
        <f t="shared" si="23"/>
        <v>2654.78</v>
      </c>
      <c r="AC46" s="2">
        <f t="shared" si="24"/>
        <v>0</v>
      </c>
      <c r="AD46" s="2">
        <f>ROUND(((((ET46*ROUND((0.2+1),7)))-((EU46*ROUND((0.2+1),7))))+AE46),2)</f>
        <v>0</v>
      </c>
      <c r="AE46" s="2">
        <f t="shared" si="52"/>
        <v>0</v>
      </c>
      <c r="AF46" s="2">
        <f t="shared" si="52"/>
        <v>2654.78</v>
      </c>
      <c r="AG46" s="2">
        <f t="shared" si="26"/>
        <v>0</v>
      </c>
      <c r="AH46" s="2">
        <f t="shared" si="53"/>
        <v>316.8</v>
      </c>
      <c r="AI46" s="2">
        <f t="shared" si="53"/>
        <v>0</v>
      </c>
      <c r="AJ46" s="2">
        <f t="shared" si="28"/>
        <v>0</v>
      </c>
      <c r="AK46" s="2">
        <v>2212.3200000000002</v>
      </c>
      <c r="AL46" s="2">
        <v>0</v>
      </c>
      <c r="AM46" s="2">
        <v>0</v>
      </c>
      <c r="AN46" s="2">
        <v>0</v>
      </c>
      <c r="AO46" s="2">
        <v>2212.3200000000002</v>
      </c>
      <c r="AP46" s="2">
        <v>0</v>
      </c>
      <c r="AQ46" s="2">
        <v>264</v>
      </c>
      <c r="AR46" s="2">
        <v>0</v>
      </c>
      <c r="AS46" s="2">
        <v>0</v>
      </c>
      <c r="AT46" s="2">
        <v>89</v>
      </c>
      <c r="AU46" s="2">
        <v>40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78</v>
      </c>
      <c r="BK46" s="2"/>
      <c r="BL46" s="2"/>
      <c r="BM46" s="2">
        <v>1003</v>
      </c>
      <c r="BN46" s="2">
        <v>0</v>
      </c>
      <c r="BO46" s="2" t="s">
        <v>3</v>
      </c>
      <c r="BP46" s="2">
        <v>0</v>
      </c>
      <c r="BQ46" s="2">
        <v>2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89</v>
      </c>
      <c r="CA46" s="2">
        <v>40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594</v>
      </c>
      <c r="CO46" s="2">
        <v>0</v>
      </c>
      <c r="CP46" s="2">
        <f t="shared" si="29"/>
        <v>0</v>
      </c>
      <c r="CQ46" s="2">
        <f t="shared" si="30"/>
        <v>0</v>
      </c>
      <c r="CR46" s="2">
        <f>((((ET46*ROUND((0.2+1),7)))*BB46-((EU46*ROUND((0.2+1),7)))*BS46)+AE46*BS46)</f>
        <v>0</v>
      </c>
      <c r="CS46" s="2">
        <f t="shared" si="31"/>
        <v>0</v>
      </c>
      <c r="CT46" s="2">
        <f t="shared" si="32"/>
        <v>2654.78</v>
      </c>
      <c r="CU46" s="2">
        <f t="shared" si="33"/>
        <v>0</v>
      </c>
      <c r="CV46" s="2">
        <f t="shared" si="34"/>
        <v>316.8</v>
      </c>
      <c r="CW46" s="2">
        <f t="shared" si="35"/>
        <v>0</v>
      </c>
      <c r="CX46" s="2">
        <f t="shared" si="36"/>
        <v>0</v>
      </c>
      <c r="CY46" s="2">
        <f t="shared" si="50"/>
        <v>0</v>
      </c>
      <c r="CZ46" s="2">
        <f t="shared" si="51"/>
        <v>0</v>
      </c>
      <c r="DA46" s="2"/>
      <c r="DB46" s="2"/>
      <c r="DC46" s="2" t="s">
        <v>3</v>
      </c>
      <c r="DD46" s="2" t="s">
        <v>3</v>
      </c>
      <c r="DE46" s="2" t="s">
        <v>44</v>
      </c>
      <c r="DF46" s="2" t="s">
        <v>44</v>
      </c>
      <c r="DG46" s="2" t="s">
        <v>44</v>
      </c>
      <c r="DH46" s="2" t="s">
        <v>3</v>
      </c>
      <c r="DI46" s="2" t="s">
        <v>44</v>
      </c>
      <c r="DJ46" s="2" t="s">
        <v>44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36</v>
      </c>
      <c r="DW46" s="2" t="s">
        <v>36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56792873</v>
      </c>
      <c r="EF46" s="2">
        <v>2</v>
      </c>
      <c r="EG46" s="2" t="s">
        <v>27</v>
      </c>
      <c r="EH46" s="2">
        <v>1</v>
      </c>
      <c r="EI46" s="2" t="s">
        <v>28</v>
      </c>
      <c r="EJ46" s="2">
        <v>1</v>
      </c>
      <c r="EK46" s="2">
        <v>1003</v>
      </c>
      <c r="EL46" s="2" t="s">
        <v>38</v>
      </c>
      <c r="EM46" s="2" t="s">
        <v>30</v>
      </c>
      <c r="EN46" s="2"/>
      <c r="EO46" s="2" t="s">
        <v>79</v>
      </c>
      <c r="EP46" s="2"/>
      <c r="EQ46" s="2">
        <v>132096</v>
      </c>
      <c r="ER46" s="2">
        <v>2212.3200000000002</v>
      </c>
      <c r="ES46" s="2">
        <v>0</v>
      </c>
      <c r="ET46" s="2">
        <v>0</v>
      </c>
      <c r="EU46" s="2">
        <v>0</v>
      </c>
      <c r="EV46" s="2">
        <v>2212.3200000000002</v>
      </c>
      <c r="EW46" s="2">
        <v>264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89</v>
      </c>
      <c r="FY46" s="2">
        <v>40</v>
      </c>
      <c r="FZ46" s="2"/>
      <c r="GA46" s="2" t="s">
        <v>3</v>
      </c>
      <c r="GB46" s="2"/>
      <c r="GC46" s="2"/>
      <c r="GD46" s="2">
        <v>1</v>
      </c>
      <c r="GE46" s="2"/>
      <c r="GF46" s="2">
        <v>-1102327203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>ROUND(IF(AND(BH46=3,BI46=3,FS46&lt;&gt;0),P46,0),2)</f>
        <v>0</v>
      </c>
      <c r="GM46" s="2">
        <f>ROUND(O46+X46+Y46,2)+GX46</f>
        <v>0</v>
      </c>
      <c r="GN46" s="2">
        <f t="shared" si="39"/>
        <v>0</v>
      </c>
      <c r="GO46" s="2">
        <f t="shared" si="40"/>
        <v>0</v>
      </c>
      <c r="GP46" s="2">
        <f t="shared" si="41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2"/>
        <v>0</v>
      </c>
      <c r="GW46" s="2">
        <v>1</v>
      </c>
      <c r="GX46" s="2">
        <f>ROUND(HC46*I46,2)</f>
        <v>0</v>
      </c>
      <c r="GY46" s="2"/>
      <c r="GZ46" s="2"/>
      <c r="HA46" s="2">
        <v>0</v>
      </c>
      <c r="HB46" s="2">
        <v>0</v>
      </c>
      <c r="HC46" s="2">
        <f t="shared" si="43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39</v>
      </c>
      <c r="HO46" s="2" t="s">
        <v>40</v>
      </c>
      <c r="HP46" s="2" t="s">
        <v>38</v>
      </c>
      <c r="HQ46" s="2" t="s">
        <v>38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ROW(SmtRes!A36)</f>
        <v>36</v>
      </c>
      <c r="D47">
        <f>ROW(EtalonRes!A36)</f>
        <v>36</v>
      </c>
      <c r="E47" t="s">
        <v>3</v>
      </c>
      <c r="F47" t="s">
        <v>76</v>
      </c>
      <c r="G47" t="s">
        <v>77</v>
      </c>
      <c r="H47" t="s">
        <v>36</v>
      </c>
      <c r="I47">
        <f>ROUND(ROUND((0)/100,4),7)</f>
        <v>0</v>
      </c>
      <c r="J47">
        <v>0</v>
      </c>
      <c r="K47">
        <f>ROUND(ROUND((0)/100,4),7)</f>
        <v>0</v>
      </c>
      <c r="O47">
        <f>ROUND(CP47,0)</f>
        <v>0</v>
      </c>
      <c r="P47">
        <f>ROUND(CQ47*I47,0)</f>
        <v>0</v>
      </c>
      <c r="Q47">
        <f>ROUND(CR47*I47,0)</f>
        <v>0</v>
      </c>
      <c r="R47">
        <f>ROUND(CS47*I47,0)</f>
        <v>0</v>
      </c>
      <c r="S47">
        <f>ROUND(CT47*I47,0)</f>
        <v>0</v>
      </c>
      <c r="T47">
        <f>ROUND(CU47*I47,0)</f>
        <v>0</v>
      </c>
      <c r="U47">
        <f t="shared" si="21"/>
        <v>0</v>
      </c>
      <c r="V47">
        <f t="shared" si="22"/>
        <v>0</v>
      </c>
      <c r="W47">
        <f>ROUND(CX47*I47,0)</f>
        <v>0</v>
      </c>
      <c r="X47">
        <f>ROUND(CY47,0)</f>
        <v>0</v>
      </c>
      <c r="Y47">
        <f>ROUND(CZ47,0)</f>
        <v>0</v>
      </c>
      <c r="AA47">
        <v>-1</v>
      </c>
      <c r="AB47">
        <f t="shared" si="23"/>
        <v>2654.78</v>
      </c>
      <c r="AC47">
        <f t="shared" si="24"/>
        <v>0</v>
      </c>
      <c r="AD47">
        <f>ROUND(((((ET47*ROUND((0.2+1),7)))-((EU47*ROUND((0.2+1),7))))+AE47),2)</f>
        <v>0</v>
      </c>
      <c r="AE47">
        <f t="shared" si="52"/>
        <v>0</v>
      </c>
      <c r="AF47">
        <f t="shared" si="52"/>
        <v>2654.78</v>
      </c>
      <c r="AG47">
        <f t="shared" si="26"/>
        <v>0</v>
      </c>
      <c r="AH47">
        <f t="shared" si="53"/>
        <v>316.8</v>
      </c>
      <c r="AI47">
        <f t="shared" si="53"/>
        <v>0</v>
      </c>
      <c r="AJ47">
        <f t="shared" si="28"/>
        <v>0</v>
      </c>
      <c r="AK47">
        <v>2212.3200000000002</v>
      </c>
      <c r="AL47">
        <v>0</v>
      </c>
      <c r="AM47">
        <v>0</v>
      </c>
      <c r="AN47">
        <v>0</v>
      </c>
      <c r="AO47">
        <v>2212.3200000000002</v>
      </c>
      <c r="AP47">
        <v>0</v>
      </c>
      <c r="AQ47">
        <v>264</v>
      </c>
      <c r="AR47">
        <v>0</v>
      </c>
      <c r="AS47">
        <v>0</v>
      </c>
      <c r="AT47">
        <v>89</v>
      </c>
      <c r="AU47">
        <v>40</v>
      </c>
      <c r="AV47">
        <v>1</v>
      </c>
      <c r="AW47">
        <v>1</v>
      </c>
      <c r="AZ47">
        <v>1</v>
      </c>
      <c r="BA47">
        <v>50.93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78</v>
      </c>
      <c r="BM47">
        <v>1003</v>
      </c>
      <c r="BN47">
        <v>0</v>
      </c>
      <c r="BO47" t="s">
        <v>76</v>
      </c>
      <c r="BP47">
        <v>1</v>
      </c>
      <c r="BQ47">
        <v>2</v>
      </c>
      <c r="BR47">
        <v>0</v>
      </c>
      <c r="BS47">
        <v>50.93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89</v>
      </c>
      <c r="CA47">
        <v>40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594</v>
      </c>
      <c r="CO47">
        <v>0</v>
      </c>
      <c r="CP47">
        <f t="shared" si="29"/>
        <v>0</v>
      </c>
      <c r="CQ47">
        <f t="shared" si="30"/>
        <v>0</v>
      </c>
      <c r="CR47">
        <f>((((ET47*ROUND((0.2+1),7)))*BB47-((EU47*ROUND((0.2+1),7)))*BS47)+AE47*BS47)</f>
        <v>0</v>
      </c>
      <c r="CS47">
        <f t="shared" si="31"/>
        <v>0</v>
      </c>
      <c r="CT47">
        <f t="shared" si="32"/>
        <v>135207.9454</v>
      </c>
      <c r="CU47">
        <f t="shared" si="33"/>
        <v>0</v>
      </c>
      <c r="CV47">
        <f t="shared" si="34"/>
        <v>316.8</v>
      </c>
      <c r="CW47">
        <f t="shared" si="35"/>
        <v>0</v>
      </c>
      <c r="CX47">
        <f t="shared" si="36"/>
        <v>0</v>
      </c>
      <c r="CY47">
        <f t="shared" si="50"/>
        <v>0</v>
      </c>
      <c r="CZ47">
        <f t="shared" si="51"/>
        <v>0</v>
      </c>
      <c r="DC47" t="s">
        <v>3</v>
      </c>
      <c r="DD47" t="s">
        <v>3</v>
      </c>
      <c r="DE47" t="s">
        <v>44</v>
      </c>
      <c r="DF47" t="s">
        <v>44</v>
      </c>
      <c r="DG47" t="s">
        <v>44</v>
      </c>
      <c r="DH47" t="s">
        <v>3</v>
      </c>
      <c r="DI47" t="s">
        <v>44</v>
      </c>
      <c r="DJ47" t="s">
        <v>44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36</v>
      </c>
      <c r="DW47" t="s">
        <v>36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56792873</v>
      </c>
      <c r="EF47">
        <v>2</v>
      </c>
      <c r="EG47" t="s">
        <v>27</v>
      </c>
      <c r="EH47">
        <v>1</v>
      </c>
      <c r="EI47" t="s">
        <v>28</v>
      </c>
      <c r="EJ47">
        <v>1</v>
      </c>
      <c r="EK47">
        <v>1003</v>
      </c>
      <c r="EL47" t="s">
        <v>38</v>
      </c>
      <c r="EM47" t="s">
        <v>30</v>
      </c>
      <c r="EO47" t="s">
        <v>79</v>
      </c>
      <c r="EQ47">
        <v>132096</v>
      </c>
      <c r="ER47">
        <v>2212.3200000000002</v>
      </c>
      <c r="ES47">
        <v>0</v>
      </c>
      <c r="ET47">
        <v>0</v>
      </c>
      <c r="EU47">
        <v>0</v>
      </c>
      <c r="EV47">
        <v>2212.3200000000002</v>
      </c>
      <c r="EW47">
        <v>264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89</v>
      </c>
      <c r="FY47">
        <v>40</v>
      </c>
      <c r="GA47" t="s">
        <v>3</v>
      </c>
      <c r="GD47">
        <v>1</v>
      </c>
      <c r="GF47">
        <v>-1102327203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>ROUND(IF(AND(BH47=3,BI47=3,FS47&lt;&gt;0),P47,0),0)</f>
        <v>0</v>
      </c>
      <c r="GM47">
        <f>ROUND(O47+X47+Y47,0)+GX47</f>
        <v>0</v>
      </c>
      <c r="GN47">
        <f t="shared" si="39"/>
        <v>0</v>
      </c>
      <c r="GO47">
        <f t="shared" si="40"/>
        <v>0</v>
      </c>
      <c r="GP47">
        <f t="shared" si="41"/>
        <v>0</v>
      </c>
      <c r="GR47">
        <v>0</v>
      </c>
      <c r="GS47">
        <v>3</v>
      </c>
      <c r="GT47">
        <v>0</v>
      </c>
      <c r="GU47" t="s">
        <v>3</v>
      </c>
      <c r="GV47">
        <f t="shared" si="42"/>
        <v>0</v>
      </c>
      <c r="GW47">
        <v>1</v>
      </c>
      <c r="GX47">
        <f>ROUND(HC47*I47,0)</f>
        <v>0</v>
      </c>
      <c r="HA47">
        <v>0</v>
      </c>
      <c r="HB47">
        <v>0</v>
      </c>
      <c r="HC47">
        <f t="shared" si="43"/>
        <v>0</v>
      </c>
      <c r="HE47" t="s">
        <v>3</v>
      </c>
      <c r="HF47" t="s">
        <v>3</v>
      </c>
      <c r="HM47" t="s">
        <v>3</v>
      </c>
      <c r="HN47" t="s">
        <v>39</v>
      </c>
      <c r="HO47" t="s">
        <v>40</v>
      </c>
      <c r="HP47" t="s">
        <v>38</v>
      </c>
      <c r="HQ47" t="s">
        <v>38</v>
      </c>
      <c r="HS47">
        <v>0</v>
      </c>
      <c r="IK47">
        <v>0</v>
      </c>
    </row>
    <row r="49" spans="1:206" x14ac:dyDescent="0.2">
      <c r="A49" s="3">
        <v>51</v>
      </c>
      <c r="B49" s="3">
        <f>B24</f>
        <v>1</v>
      </c>
      <c r="C49" s="3">
        <f>A24</f>
        <v>4</v>
      </c>
      <c r="D49" s="3">
        <f>ROW(A24)</f>
        <v>24</v>
      </c>
      <c r="E49" s="3"/>
      <c r="F49" s="3" t="str">
        <f>IF(F24&lt;&gt;"",F24,"")</f>
        <v>1</v>
      </c>
      <c r="G49" s="3" t="str">
        <f>IF(G24&lt;&gt;"",G24,"")</f>
        <v>Земляные работы  ВОР 248018-2021-ИЛО4.6-ВО</v>
      </c>
      <c r="H49" s="3">
        <v>0</v>
      </c>
      <c r="I49" s="3"/>
      <c r="J49" s="3"/>
      <c r="K49" s="3"/>
      <c r="L49" s="3"/>
      <c r="M49" s="3"/>
      <c r="N49" s="3"/>
      <c r="O49" s="3">
        <f t="shared" ref="O49:T49" si="54">ROUND(AB49,0)</f>
        <v>29181</v>
      </c>
      <c r="P49" s="3">
        <f t="shared" si="54"/>
        <v>19602</v>
      </c>
      <c r="Q49" s="3">
        <f t="shared" si="54"/>
        <v>9520</v>
      </c>
      <c r="R49" s="3">
        <f t="shared" si="54"/>
        <v>186</v>
      </c>
      <c r="S49" s="3">
        <f t="shared" si="54"/>
        <v>58</v>
      </c>
      <c r="T49" s="3">
        <f t="shared" si="54"/>
        <v>0</v>
      </c>
      <c r="U49" s="3">
        <f>AH49</f>
        <v>7.2093740000000004</v>
      </c>
      <c r="V49" s="3">
        <f>AI49</f>
        <v>13.784743599999999</v>
      </c>
      <c r="W49" s="3">
        <f>ROUND(AJ49,0)</f>
        <v>8036</v>
      </c>
      <c r="X49" s="3">
        <f>ROUND(AK49,0)</f>
        <v>224</v>
      </c>
      <c r="Y49" s="3">
        <f>ROUND(AL49,0)</f>
        <v>111</v>
      </c>
      <c r="Z49" s="3"/>
      <c r="AA49" s="3"/>
      <c r="AB49" s="3">
        <f>ROUND(SUMIF(AA28:AA47,"=64879116",O28:O47),0)</f>
        <v>29181</v>
      </c>
      <c r="AC49" s="3">
        <f>ROUND(SUMIF(AA28:AA47,"=64879116",P28:P47),0)</f>
        <v>19602</v>
      </c>
      <c r="AD49" s="3">
        <f>ROUND(SUMIF(AA28:AA47,"=64879116",Q28:Q47),0)</f>
        <v>9520</v>
      </c>
      <c r="AE49" s="3">
        <f>ROUND(SUMIF(AA28:AA47,"=64879116",R28:R47),0)</f>
        <v>186</v>
      </c>
      <c r="AF49" s="3">
        <f>ROUND(SUMIF(AA28:AA47,"=64879116",S28:S47),0)</f>
        <v>58</v>
      </c>
      <c r="AG49" s="3">
        <f>ROUND(SUMIF(AA28:AA47,"=64879116",T28:T47),0)</f>
        <v>0</v>
      </c>
      <c r="AH49" s="3">
        <f>SUMIF(AA28:AA47,"=64879116",U28:U47)</f>
        <v>7.2093740000000004</v>
      </c>
      <c r="AI49" s="3">
        <f>SUMIF(AA28:AA47,"=64879116",V28:V47)</f>
        <v>13.784743599999999</v>
      </c>
      <c r="AJ49" s="3">
        <f>ROUND(SUMIF(AA28:AA47,"=64879116",W28:W47),0)</f>
        <v>8036</v>
      </c>
      <c r="AK49" s="3">
        <f>ROUND(SUMIF(AA28:AA47,"=64879116",X28:X47),0)</f>
        <v>224</v>
      </c>
      <c r="AL49" s="3">
        <f>ROUND(SUMIF(AA28:AA47,"=64879116",Y28:Y47),0)</f>
        <v>111</v>
      </c>
      <c r="AM49" s="3"/>
      <c r="AN49" s="3"/>
      <c r="AO49" s="3">
        <f t="shared" ref="AO49:BD49" si="55">ROUND(BX49,0)</f>
        <v>0</v>
      </c>
      <c r="AP49" s="3">
        <f t="shared" si="55"/>
        <v>0</v>
      </c>
      <c r="AQ49" s="3">
        <f t="shared" si="55"/>
        <v>0</v>
      </c>
      <c r="AR49" s="3">
        <f t="shared" si="55"/>
        <v>29515</v>
      </c>
      <c r="AS49" s="3">
        <f t="shared" si="55"/>
        <v>29515</v>
      </c>
      <c r="AT49" s="3">
        <f t="shared" si="55"/>
        <v>0</v>
      </c>
      <c r="AU49" s="3">
        <f t="shared" si="55"/>
        <v>0</v>
      </c>
      <c r="AV49" s="3">
        <f t="shared" si="55"/>
        <v>19602</v>
      </c>
      <c r="AW49" s="3">
        <f t="shared" si="55"/>
        <v>19602</v>
      </c>
      <c r="AX49" s="3">
        <f t="shared" si="55"/>
        <v>0</v>
      </c>
      <c r="AY49" s="3">
        <f t="shared" si="55"/>
        <v>19602</v>
      </c>
      <c r="AZ49" s="3">
        <f t="shared" si="55"/>
        <v>0</v>
      </c>
      <c r="BA49" s="3">
        <f t="shared" si="55"/>
        <v>0</v>
      </c>
      <c r="BB49" s="3">
        <f t="shared" si="55"/>
        <v>0</v>
      </c>
      <c r="BC49" s="3">
        <f t="shared" si="55"/>
        <v>0</v>
      </c>
      <c r="BD49" s="3">
        <f t="shared" si="55"/>
        <v>8067</v>
      </c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>
        <f>ROUND(SUMIF(AA28:AA47,"=64879116",FQ28:FQ47),0)</f>
        <v>0</v>
      </c>
      <c r="BY49" s="3">
        <f>ROUND(SUMIF(AA28:AA47,"=64879116",FR28:FR47),0)</f>
        <v>0</v>
      </c>
      <c r="BZ49" s="3">
        <f>ROUND(SUMIF(AA28:AA47,"=64879116",GL28:GL47),0)</f>
        <v>0</v>
      </c>
      <c r="CA49" s="3">
        <f>ROUND(SUMIF(AA28:AA47,"=64879116",GM28:GM47),0)</f>
        <v>29515</v>
      </c>
      <c r="CB49" s="3">
        <f>ROUND(SUMIF(AA28:AA47,"=64879116",GN28:GN47),0)</f>
        <v>29515</v>
      </c>
      <c r="CC49" s="3">
        <f>ROUND(SUMIF(AA28:AA47,"=64879116",GO28:GO47),0)</f>
        <v>0</v>
      </c>
      <c r="CD49" s="3">
        <f>ROUND(SUMIF(AA28:AA47,"=64879116",GP28:GP47),0)</f>
        <v>0</v>
      </c>
      <c r="CE49" s="3">
        <f>AC49-BX49</f>
        <v>19602</v>
      </c>
      <c r="CF49" s="3">
        <f>AC49-BY49</f>
        <v>19602</v>
      </c>
      <c r="CG49" s="3">
        <f>BX49-BZ49</f>
        <v>0</v>
      </c>
      <c r="CH49" s="3">
        <f>AC49-BX49-BY49+BZ49</f>
        <v>19602</v>
      </c>
      <c r="CI49" s="3">
        <f>BY49-BZ49</f>
        <v>0</v>
      </c>
      <c r="CJ49" s="3">
        <f>ROUND(SUMIF(AA28:AA47,"=64879116",GX28:GX47),0)</f>
        <v>0</v>
      </c>
      <c r="CK49" s="3">
        <f>ROUND(SUMIF(AA28:AA47,"=64879116",GY28:GY47),0)</f>
        <v>0</v>
      </c>
      <c r="CL49" s="3">
        <f>ROUND(SUMIF(AA28:AA47,"=64879116",GZ28:GZ47),0)</f>
        <v>0</v>
      </c>
      <c r="CM49" s="3">
        <f>ROUND(SUMIF(AA28:AA47,"=64879116",HD28:HD47),0)</f>
        <v>8067</v>
      </c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4">
        <f t="shared" ref="DG49:DL49" si="56">ROUND(DT49,0)</f>
        <v>429406</v>
      </c>
      <c r="DH49" s="4">
        <f t="shared" si="56"/>
        <v>235241</v>
      </c>
      <c r="DI49" s="4">
        <f t="shared" si="56"/>
        <v>191191</v>
      </c>
      <c r="DJ49" s="4">
        <f t="shared" si="56"/>
        <v>9478</v>
      </c>
      <c r="DK49" s="4">
        <f t="shared" si="56"/>
        <v>2974</v>
      </c>
      <c r="DL49" s="4">
        <f t="shared" si="56"/>
        <v>0</v>
      </c>
      <c r="DM49" s="4">
        <f>DZ49</f>
        <v>7.2093740000000004</v>
      </c>
      <c r="DN49" s="4">
        <f>EA49</f>
        <v>13.784743599999999</v>
      </c>
      <c r="DO49" s="4">
        <f>ROUND(EB49,0)</f>
        <v>8036</v>
      </c>
      <c r="DP49" s="4">
        <f>ROUND(EC49,0)</f>
        <v>11407</v>
      </c>
      <c r="DQ49" s="4">
        <f>ROUND(ED49,0)</f>
        <v>5632</v>
      </c>
      <c r="DR49" s="4"/>
      <c r="DS49" s="4"/>
      <c r="DT49" s="4">
        <f>ROUND(SUMIF(AA28:AA47,"=64879113",O28:O47),0)</f>
        <v>429406</v>
      </c>
      <c r="DU49" s="4">
        <f>ROUND(SUMIF(AA28:AA47,"=64879113",P28:P47),0)</f>
        <v>235241</v>
      </c>
      <c r="DV49" s="4">
        <f>ROUND(SUMIF(AA28:AA47,"=64879113",Q28:Q47),0)</f>
        <v>191191</v>
      </c>
      <c r="DW49" s="4">
        <f>ROUND(SUMIF(AA28:AA47,"=64879113",R28:R47),0)</f>
        <v>9478</v>
      </c>
      <c r="DX49" s="4">
        <f>ROUND(SUMIF(AA28:AA47,"=64879113",S28:S47),0)</f>
        <v>2974</v>
      </c>
      <c r="DY49" s="4">
        <f>ROUND(SUMIF(AA28:AA47,"=64879113",T28:T47),0)</f>
        <v>0</v>
      </c>
      <c r="DZ49" s="4">
        <f>SUMIF(AA28:AA47,"=64879113",U28:U47)</f>
        <v>7.2093740000000004</v>
      </c>
      <c r="EA49" s="4">
        <f>SUMIF(AA28:AA47,"=64879113",V28:V47)</f>
        <v>13.784743599999999</v>
      </c>
      <c r="EB49" s="4">
        <f>ROUND(SUMIF(AA28:AA47,"=64879113",W28:W47),0)</f>
        <v>8036</v>
      </c>
      <c r="EC49" s="4">
        <f>ROUND(SUMIF(AA28:AA47,"=64879113",X28:X47),0)</f>
        <v>11407</v>
      </c>
      <c r="ED49" s="4">
        <f>ROUND(SUMIF(AA28:AA47,"=64879113",Y28:Y47),0)</f>
        <v>5632</v>
      </c>
      <c r="EE49" s="4"/>
      <c r="EF49" s="4"/>
      <c r="EG49" s="4">
        <f t="shared" ref="EG49:EV49" si="57">ROUND(FP49,0)</f>
        <v>0</v>
      </c>
      <c r="EH49" s="4">
        <f t="shared" si="57"/>
        <v>0</v>
      </c>
      <c r="EI49" s="4">
        <f t="shared" si="57"/>
        <v>0</v>
      </c>
      <c r="EJ49" s="4">
        <f t="shared" si="57"/>
        <v>446445</v>
      </c>
      <c r="EK49" s="4">
        <f t="shared" si="57"/>
        <v>446445</v>
      </c>
      <c r="EL49" s="4">
        <f t="shared" si="57"/>
        <v>0</v>
      </c>
      <c r="EM49" s="4">
        <f t="shared" si="57"/>
        <v>0</v>
      </c>
      <c r="EN49" s="4">
        <f t="shared" si="57"/>
        <v>235241</v>
      </c>
      <c r="EO49" s="4">
        <f t="shared" si="57"/>
        <v>235241</v>
      </c>
      <c r="EP49" s="4">
        <f t="shared" si="57"/>
        <v>0</v>
      </c>
      <c r="EQ49" s="4">
        <f t="shared" si="57"/>
        <v>235241</v>
      </c>
      <c r="ER49" s="4">
        <f t="shared" si="57"/>
        <v>0</v>
      </c>
      <c r="ES49" s="4">
        <f t="shared" si="57"/>
        <v>0</v>
      </c>
      <c r="ET49" s="4">
        <f t="shared" si="57"/>
        <v>0</v>
      </c>
      <c r="EU49" s="4">
        <f t="shared" si="57"/>
        <v>0</v>
      </c>
      <c r="EV49" s="4">
        <f t="shared" si="57"/>
        <v>170607</v>
      </c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>
        <f>ROUND(SUMIF(AA28:AA47,"=64879113",FQ28:FQ47),0)</f>
        <v>0</v>
      </c>
      <c r="FQ49" s="4">
        <f>ROUND(SUMIF(AA28:AA47,"=64879113",FR28:FR47),0)</f>
        <v>0</v>
      </c>
      <c r="FR49" s="4">
        <f>ROUND(SUMIF(AA28:AA47,"=64879113",GL28:GL47),0)</f>
        <v>0</v>
      </c>
      <c r="FS49" s="4">
        <f>ROUND(SUMIF(AA28:AA47,"=64879113",GM28:GM47),0)</f>
        <v>446445</v>
      </c>
      <c r="FT49" s="4">
        <f>ROUND(SUMIF(AA28:AA47,"=64879113",GN28:GN47),0)</f>
        <v>446445</v>
      </c>
      <c r="FU49" s="4">
        <f>ROUND(SUMIF(AA28:AA47,"=64879113",GO28:GO47),0)</f>
        <v>0</v>
      </c>
      <c r="FV49" s="4">
        <f>ROUND(SUMIF(AA28:AA47,"=64879113",GP28:GP47),0)</f>
        <v>0</v>
      </c>
      <c r="FW49" s="4">
        <f>DU49-FP49</f>
        <v>235241</v>
      </c>
      <c r="FX49" s="4">
        <f>DU49-FQ49</f>
        <v>235241</v>
      </c>
      <c r="FY49" s="4">
        <f>FP49-FR49</f>
        <v>0</v>
      </c>
      <c r="FZ49" s="4">
        <f>DU49-FP49-FQ49+FR49</f>
        <v>235241</v>
      </c>
      <c r="GA49" s="4">
        <f>FQ49-FR49</f>
        <v>0</v>
      </c>
      <c r="GB49" s="4">
        <f>ROUND(SUMIF(AA28:AA47,"=64879113",GX28:GX47),0)</f>
        <v>0</v>
      </c>
      <c r="GC49" s="4">
        <f>ROUND(SUMIF(AA28:AA47,"=64879113",GY28:GY47),0)</f>
        <v>0</v>
      </c>
      <c r="GD49" s="4">
        <f>ROUND(SUMIF(AA28:AA47,"=64879113",GZ28:GZ47),0)</f>
        <v>0</v>
      </c>
      <c r="GE49" s="4">
        <f>ROUND(SUMIF(AA28:AA47,"=64879113",HD28:HD47),0)</f>
        <v>170607</v>
      </c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201</v>
      </c>
      <c r="F51" s="5">
        <f>ROUND(Source!O49,O51)</f>
        <v>29181</v>
      </c>
      <c r="G51" s="5" t="s">
        <v>80</v>
      </c>
      <c r="H51" s="5" t="s">
        <v>81</v>
      </c>
      <c r="I51" s="5"/>
      <c r="J51" s="5"/>
      <c r="K51" s="5">
        <v>201</v>
      </c>
      <c r="L51" s="5">
        <v>1</v>
      </c>
      <c r="M51" s="5">
        <v>3</v>
      </c>
      <c r="N51" s="5" t="s">
        <v>3</v>
      </c>
      <c r="O51" s="5">
        <v>0</v>
      </c>
      <c r="P51" s="5">
        <f>ROUND(Source!DG49,O51)</f>
        <v>429406</v>
      </c>
      <c r="Q51" s="5"/>
      <c r="R51" s="5"/>
      <c r="S51" s="5"/>
      <c r="T51" s="5"/>
      <c r="U51" s="5"/>
      <c r="V51" s="5"/>
      <c r="W51" s="5">
        <v>29180.720000000001</v>
      </c>
      <c r="X51" s="5">
        <v>1</v>
      </c>
      <c r="Y51" s="5">
        <v>29180.720000000001</v>
      </c>
      <c r="Z51" s="5">
        <v>429406</v>
      </c>
      <c r="AA51" s="5">
        <v>1</v>
      </c>
      <c r="AB51" s="5">
        <v>429406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202</v>
      </c>
      <c r="F52" s="5">
        <f>ROUND(Source!P49,O52)</f>
        <v>19602</v>
      </c>
      <c r="G52" s="5" t="s">
        <v>82</v>
      </c>
      <c r="H52" s="5" t="s">
        <v>83</v>
      </c>
      <c r="I52" s="5"/>
      <c r="J52" s="5"/>
      <c r="K52" s="5">
        <v>202</v>
      </c>
      <c r="L52" s="5">
        <v>2</v>
      </c>
      <c r="M52" s="5">
        <v>3</v>
      </c>
      <c r="N52" s="5" t="s">
        <v>3</v>
      </c>
      <c r="O52" s="5">
        <v>0</v>
      </c>
      <c r="P52" s="5">
        <f>ROUND(Source!DH49,O52)</f>
        <v>235241</v>
      </c>
      <c r="Q52" s="5"/>
      <c r="R52" s="5"/>
      <c r="S52" s="5"/>
      <c r="T52" s="5"/>
      <c r="U52" s="5"/>
      <c r="V52" s="5"/>
      <c r="W52" s="5">
        <v>19602.05</v>
      </c>
      <c r="X52" s="5">
        <v>1</v>
      </c>
      <c r="Y52" s="5">
        <v>19602.05</v>
      </c>
      <c r="Z52" s="5">
        <v>235241</v>
      </c>
      <c r="AA52" s="5">
        <v>1</v>
      </c>
      <c r="AB52" s="5">
        <v>235241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222</v>
      </c>
      <c r="F53" s="5">
        <f>ROUND(Source!AO49,O53)</f>
        <v>0</v>
      </c>
      <c r="G53" s="5" t="s">
        <v>84</v>
      </c>
      <c r="H53" s="5" t="s">
        <v>85</v>
      </c>
      <c r="I53" s="5"/>
      <c r="J53" s="5"/>
      <c r="K53" s="5">
        <v>222</v>
      </c>
      <c r="L53" s="5">
        <v>3</v>
      </c>
      <c r="M53" s="5">
        <v>3</v>
      </c>
      <c r="N53" s="5" t="s">
        <v>3</v>
      </c>
      <c r="O53" s="5">
        <v>0</v>
      </c>
      <c r="P53" s="5">
        <f>ROUND(Source!EG49,O53)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225</v>
      </c>
      <c r="F54" s="5">
        <f>ROUND(Source!AV49,O54)</f>
        <v>19602</v>
      </c>
      <c r="G54" s="5" t="s">
        <v>86</v>
      </c>
      <c r="H54" s="5" t="s">
        <v>87</v>
      </c>
      <c r="I54" s="5"/>
      <c r="J54" s="5"/>
      <c r="K54" s="5">
        <v>225</v>
      </c>
      <c r="L54" s="5">
        <v>4</v>
      </c>
      <c r="M54" s="5">
        <v>3</v>
      </c>
      <c r="N54" s="5" t="s">
        <v>3</v>
      </c>
      <c r="O54" s="5">
        <v>0</v>
      </c>
      <c r="P54" s="5">
        <f>ROUND(Source!EN49,O54)</f>
        <v>235241</v>
      </c>
      <c r="Q54" s="5"/>
      <c r="R54" s="5"/>
      <c r="S54" s="5"/>
      <c r="T54" s="5"/>
      <c r="U54" s="5"/>
      <c r="V54" s="5"/>
      <c r="W54" s="5">
        <v>19602.05</v>
      </c>
      <c r="X54" s="5">
        <v>1</v>
      </c>
      <c r="Y54" s="5">
        <v>19602.05</v>
      </c>
      <c r="Z54" s="5">
        <v>235241</v>
      </c>
      <c r="AA54" s="5">
        <v>1</v>
      </c>
      <c r="AB54" s="5">
        <v>235241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226</v>
      </c>
      <c r="F55" s="5">
        <f>ROUND(Source!AW49,O55)</f>
        <v>19602</v>
      </c>
      <c r="G55" s="5" t="s">
        <v>88</v>
      </c>
      <c r="H55" s="5" t="s">
        <v>89</v>
      </c>
      <c r="I55" s="5"/>
      <c r="J55" s="5"/>
      <c r="K55" s="5">
        <v>226</v>
      </c>
      <c r="L55" s="5">
        <v>5</v>
      </c>
      <c r="M55" s="5">
        <v>3</v>
      </c>
      <c r="N55" s="5" t="s">
        <v>3</v>
      </c>
      <c r="O55" s="5">
        <v>0</v>
      </c>
      <c r="P55" s="5">
        <f>ROUND(Source!EO49,O55)</f>
        <v>235241</v>
      </c>
      <c r="Q55" s="5"/>
      <c r="R55" s="5"/>
      <c r="S55" s="5"/>
      <c r="T55" s="5"/>
      <c r="U55" s="5"/>
      <c r="V55" s="5"/>
      <c r="W55" s="5">
        <v>19602.05</v>
      </c>
      <c r="X55" s="5">
        <v>1</v>
      </c>
      <c r="Y55" s="5">
        <v>19602.05</v>
      </c>
      <c r="Z55" s="5">
        <v>235241</v>
      </c>
      <c r="AA55" s="5">
        <v>1</v>
      </c>
      <c r="AB55" s="5">
        <v>235241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227</v>
      </c>
      <c r="F56" s="5">
        <f>ROUND(Source!AX49,O56)</f>
        <v>0</v>
      </c>
      <c r="G56" s="5" t="s">
        <v>90</v>
      </c>
      <c r="H56" s="5" t="s">
        <v>91</v>
      </c>
      <c r="I56" s="5"/>
      <c r="J56" s="5"/>
      <c r="K56" s="5">
        <v>227</v>
      </c>
      <c r="L56" s="5">
        <v>6</v>
      </c>
      <c r="M56" s="5">
        <v>3</v>
      </c>
      <c r="N56" s="5" t="s">
        <v>3</v>
      </c>
      <c r="O56" s="5">
        <v>0</v>
      </c>
      <c r="P56" s="5">
        <f>ROUND(Source!EP49,O56)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228</v>
      </c>
      <c r="F57" s="5">
        <f>ROUND(Source!AY49,O57)</f>
        <v>19602</v>
      </c>
      <c r="G57" s="5" t="s">
        <v>92</v>
      </c>
      <c r="H57" s="5" t="s">
        <v>93</v>
      </c>
      <c r="I57" s="5"/>
      <c r="J57" s="5"/>
      <c r="K57" s="5">
        <v>228</v>
      </c>
      <c r="L57" s="5">
        <v>7</v>
      </c>
      <c r="M57" s="5">
        <v>3</v>
      </c>
      <c r="N57" s="5" t="s">
        <v>3</v>
      </c>
      <c r="O57" s="5">
        <v>0</v>
      </c>
      <c r="P57" s="5">
        <f>ROUND(Source!EQ49,O57)</f>
        <v>235241</v>
      </c>
      <c r="Q57" s="5"/>
      <c r="R57" s="5"/>
      <c r="S57" s="5"/>
      <c r="T57" s="5"/>
      <c r="U57" s="5"/>
      <c r="V57" s="5"/>
      <c r="W57" s="5">
        <v>19602.05</v>
      </c>
      <c r="X57" s="5">
        <v>1</v>
      </c>
      <c r="Y57" s="5">
        <v>19602.05</v>
      </c>
      <c r="Z57" s="5">
        <v>235241</v>
      </c>
      <c r="AA57" s="5">
        <v>1</v>
      </c>
      <c r="AB57" s="5">
        <v>235241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216</v>
      </c>
      <c r="F58" s="5">
        <f>ROUND(Source!AP49,O58)</f>
        <v>0</v>
      </c>
      <c r="G58" s="5" t="s">
        <v>94</v>
      </c>
      <c r="H58" s="5" t="s">
        <v>95</v>
      </c>
      <c r="I58" s="5"/>
      <c r="J58" s="5"/>
      <c r="K58" s="5">
        <v>216</v>
      </c>
      <c r="L58" s="5">
        <v>8</v>
      </c>
      <c r="M58" s="5">
        <v>3</v>
      </c>
      <c r="N58" s="5" t="s">
        <v>3</v>
      </c>
      <c r="O58" s="5">
        <v>0</v>
      </c>
      <c r="P58" s="5">
        <f>ROUND(Source!EH49,O58)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223</v>
      </c>
      <c r="F59" s="5">
        <f>ROUND(Source!AQ49,O59)</f>
        <v>0</v>
      </c>
      <c r="G59" s="5" t="s">
        <v>96</v>
      </c>
      <c r="H59" s="5" t="s">
        <v>97</v>
      </c>
      <c r="I59" s="5"/>
      <c r="J59" s="5"/>
      <c r="K59" s="5">
        <v>223</v>
      </c>
      <c r="L59" s="5">
        <v>9</v>
      </c>
      <c r="M59" s="5">
        <v>3</v>
      </c>
      <c r="N59" s="5" t="s">
        <v>3</v>
      </c>
      <c r="O59" s="5">
        <v>0</v>
      </c>
      <c r="P59" s="5">
        <f>ROUND(Source!EI49,O59)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229</v>
      </c>
      <c r="F60" s="5">
        <f>ROUND(Source!AZ49,O60)</f>
        <v>0</v>
      </c>
      <c r="G60" s="5" t="s">
        <v>98</v>
      </c>
      <c r="H60" s="5" t="s">
        <v>99</v>
      </c>
      <c r="I60" s="5"/>
      <c r="J60" s="5"/>
      <c r="K60" s="5">
        <v>229</v>
      </c>
      <c r="L60" s="5">
        <v>10</v>
      </c>
      <c r="M60" s="5">
        <v>3</v>
      </c>
      <c r="N60" s="5" t="s">
        <v>3</v>
      </c>
      <c r="O60" s="5">
        <v>0</v>
      </c>
      <c r="P60" s="5">
        <f>ROUND(Source!ER49,O60)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203</v>
      </c>
      <c r="F61" s="5">
        <f>ROUND(Source!Q49,O61)</f>
        <v>9520</v>
      </c>
      <c r="G61" s="5" t="s">
        <v>100</v>
      </c>
      <c r="H61" s="5" t="s">
        <v>101</v>
      </c>
      <c r="I61" s="5"/>
      <c r="J61" s="5"/>
      <c r="K61" s="5">
        <v>203</v>
      </c>
      <c r="L61" s="5">
        <v>11</v>
      </c>
      <c r="M61" s="5">
        <v>3</v>
      </c>
      <c r="N61" s="5" t="s">
        <v>3</v>
      </c>
      <c r="O61" s="5">
        <v>0</v>
      </c>
      <c r="P61" s="5">
        <f>ROUND(Source!DI49,O61)</f>
        <v>191191</v>
      </c>
      <c r="Q61" s="5"/>
      <c r="R61" s="5"/>
      <c r="S61" s="5"/>
      <c r="T61" s="5"/>
      <c r="U61" s="5"/>
      <c r="V61" s="5"/>
      <c r="W61" s="5">
        <v>1453.75</v>
      </c>
      <c r="X61" s="5">
        <v>1</v>
      </c>
      <c r="Y61" s="5">
        <v>1453.75</v>
      </c>
      <c r="Z61" s="5">
        <v>20584</v>
      </c>
      <c r="AA61" s="5">
        <v>1</v>
      </c>
      <c r="AB61" s="5">
        <v>20584</v>
      </c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231</v>
      </c>
      <c r="F62" s="5">
        <f>ROUND(Source!BB49,O62)</f>
        <v>0</v>
      </c>
      <c r="G62" s="5" t="s">
        <v>102</v>
      </c>
      <c r="H62" s="5" t="s">
        <v>103</v>
      </c>
      <c r="I62" s="5"/>
      <c r="J62" s="5"/>
      <c r="K62" s="5">
        <v>231</v>
      </c>
      <c r="L62" s="5">
        <v>12</v>
      </c>
      <c r="M62" s="5">
        <v>3</v>
      </c>
      <c r="N62" s="5" t="s">
        <v>3</v>
      </c>
      <c r="O62" s="5">
        <v>0</v>
      </c>
      <c r="P62" s="5">
        <f>ROUND(Source!ET49,O62)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204</v>
      </c>
      <c r="F63" s="5">
        <f>ROUND(Source!R49,O63)</f>
        <v>186</v>
      </c>
      <c r="G63" s="5" t="s">
        <v>104</v>
      </c>
      <c r="H63" s="5" t="s">
        <v>105</v>
      </c>
      <c r="I63" s="5"/>
      <c r="J63" s="5"/>
      <c r="K63" s="5">
        <v>204</v>
      </c>
      <c r="L63" s="5">
        <v>13</v>
      </c>
      <c r="M63" s="5">
        <v>3</v>
      </c>
      <c r="N63" s="5" t="s">
        <v>3</v>
      </c>
      <c r="O63" s="5">
        <v>0</v>
      </c>
      <c r="P63" s="5">
        <f>ROUND(Source!DJ49,O63)</f>
        <v>9478</v>
      </c>
      <c r="Q63" s="5"/>
      <c r="R63" s="5"/>
      <c r="S63" s="5"/>
      <c r="T63" s="5"/>
      <c r="U63" s="5"/>
      <c r="V63" s="5"/>
      <c r="W63" s="5">
        <v>186.1</v>
      </c>
      <c r="X63" s="5">
        <v>1</v>
      </c>
      <c r="Y63" s="5">
        <v>186.1</v>
      </c>
      <c r="Z63" s="5">
        <v>9478</v>
      </c>
      <c r="AA63" s="5">
        <v>1</v>
      </c>
      <c r="AB63" s="5">
        <v>9478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205</v>
      </c>
      <c r="F64" s="5">
        <f>ROUND(Source!S49,O64)</f>
        <v>58</v>
      </c>
      <c r="G64" s="5" t="s">
        <v>106</v>
      </c>
      <c r="H64" s="5" t="s">
        <v>107</v>
      </c>
      <c r="I64" s="5"/>
      <c r="J64" s="5"/>
      <c r="K64" s="5">
        <v>205</v>
      </c>
      <c r="L64" s="5">
        <v>14</v>
      </c>
      <c r="M64" s="5">
        <v>3</v>
      </c>
      <c r="N64" s="5" t="s">
        <v>3</v>
      </c>
      <c r="O64" s="5">
        <v>0</v>
      </c>
      <c r="P64" s="5">
        <f>ROUND(Source!DK49,O64)</f>
        <v>2974</v>
      </c>
      <c r="Q64" s="5"/>
      <c r="R64" s="5"/>
      <c r="S64" s="5"/>
      <c r="T64" s="5"/>
      <c r="U64" s="5"/>
      <c r="V64" s="5"/>
      <c r="W64" s="5">
        <v>58.4</v>
      </c>
      <c r="X64" s="5">
        <v>1</v>
      </c>
      <c r="Y64" s="5">
        <v>58.4</v>
      </c>
      <c r="Z64" s="5">
        <v>2974</v>
      </c>
      <c r="AA64" s="5">
        <v>1</v>
      </c>
      <c r="AB64" s="5">
        <v>2974</v>
      </c>
    </row>
    <row r="65" spans="1:88" x14ac:dyDescent="0.2">
      <c r="A65" s="5">
        <v>50</v>
      </c>
      <c r="B65" s="5">
        <v>0</v>
      </c>
      <c r="C65" s="5">
        <v>0</v>
      </c>
      <c r="D65" s="5">
        <v>1</v>
      </c>
      <c r="E65" s="5">
        <v>232</v>
      </c>
      <c r="F65" s="5">
        <f>ROUND(Source!BC49,O65)</f>
        <v>0</v>
      </c>
      <c r="G65" s="5" t="s">
        <v>108</v>
      </c>
      <c r="H65" s="5" t="s">
        <v>109</v>
      </c>
      <c r="I65" s="5"/>
      <c r="J65" s="5"/>
      <c r="K65" s="5">
        <v>232</v>
      </c>
      <c r="L65" s="5">
        <v>15</v>
      </c>
      <c r="M65" s="5">
        <v>3</v>
      </c>
      <c r="N65" s="5" t="s">
        <v>3</v>
      </c>
      <c r="O65" s="5">
        <v>0</v>
      </c>
      <c r="P65" s="5">
        <f>ROUND(Source!EU49,O65)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88" x14ac:dyDescent="0.2">
      <c r="A66" s="5">
        <v>50</v>
      </c>
      <c r="B66" s="5">
        <v>0</v>
      </c>
      <c r="C66" s="5">
        <v>0</v>
      </c>
      <c r="D66" s="5">
        <v>1</v>
      </c>
      <c r="E66" s="5">
        <v>214</v>
      </c>
      <c r="F66" s="5">
        <f>ROUND(Source!AS49,O66)</f>
        <v>29515</v>
      </c>
      <c r="G66" s="5" t="s">
        <v>110</v>
      </c>
      <c r="H66" s="5" t="s">
        <v>111</v>
      </c>
      <c r="I66" s="5"/>
      <c r="J66" s="5"/>
      <c r="K66" s="5">
        <v>214</v>
      </c>
      <c r="L66" s="5">
        <v>16</v>
      </c>
      <c r="M66" s="5">
        <v>3</v>
      </c>
      <c r="N66" s="5" t="s">
        <v>3</v>
      </c>
      <c r="O66" s="5">
        <v>0</v>
      </c>
      <c r="P66" s="5">
        <f>ROUND(Source!EK49,O66)</f>
        <v>446445</v>
      </c>
      <c r="Q66" s="5"/>
      <c r="R66" s="5"/>
      <c r="S66" s="5"/>
      <c r="T66" s="5"/>
      <c r="U66" s="5"/>
      <c r="V66" s="5"/>
      <c r="W66" s="5">
        <v>29515.32</v>
      </c>
      <c r="X66" s="5">
        <v>1</v>
      </c>
      <c r="Y66" s="5">
        <v>29515.32</v>
      </c>
      <c r="Z66" s="5">
        <v>446445</v>
      </c>
      <c r="AA66" s="5">
        <v>1</v>
      </c>
      <c r="AB66" s="5">
        <v>446445</v>
      </c>
    </row>
    <row r="67" spans="1:88" x14ac:dyDescent="0.2">
      <c r="A67" s="5">
        <v>50</v>
      </c>
      <c r="B67" s="5">
        <v>0</v>
      </c>
      <c r="C67" s="5">
        <v>0</v>
      </c>
      <c r="D67" s="5">
        <v>1</v>
      </c>
      <c r="E67" s="5">
        <v>215</v>
      </c>
      <c r="F67" s="5">
        <f>ROUND(Source!AT49,O67)</f>
        <v>0</v>
      </c>
      <c r="G67" s="5" t="s">
        <v>112</v>
      </c>
      <c r="H67" s="5" t="s">
        <v>113</v>
      </c>
      <c r="I67" s="5"/>
      <c r="J67" s="5"/>
      <c r="K67" s="5">
        <v>215</v>
      </c>
      <c r="L67" s="5">
        <v>17</v>
      </c>
      <c r="M67" s="5">
        <v>3</v>
      </c>
      <c r="N67" s="5" t="s">
        <v>3</v>
      </c>
      <c r="O67" s="5">
        <v>0</v>
      </c>
      <c r="P67" s="5">
        <f>ROUND(Source!EL49,O67)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88" x14ac:dyDescent="0.2">
      <c r="A68" s="5">
        <v>50</v>
      </c>
      <c r="B68" s="5">
        <v>0</v>
      </c>
      <c r="C68" s="5">
        <v>0</v>
      </c>
      <c r="D68" s="5">
        <v>1</v>
      </c>
      <c r="E68" s="5">
        <v>217</v>
      </c>
      <c r="F68" s="5">
        <f>ROUND(Source!AU49,O68)</f>
        <v>0</v>
      </c>
      <c r="G68" s="5" t="s">
        <v>114</v>
      </c>
      <c r="H68" s="5" t="s">
        <v>115</v>
      </c>
      <c r="I68" s="5"/>
      <c r="J68" s="5"/>
      <c r="K68" s="5">
        <v>217</v>
      </c>
      <c r="L68" s="5">
        <v>18</v>
      </c>
      <c r="M68" s="5">
        <v>3</v>
      </c>
      <c r="N68" s="5" t="s">
        <v>3</v>
      </c>
      <c r="O68" s="5">
        <v>0</v>
      </c>
      <c r="P68" s="5">
        <f>ROUND(Source!EM49,O68)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88" x14ac:dyDescent="0.2">
      <c r="A69" s="5">
        <v>50</v>
      </c>
      <c r="B69" s="5">
        <v>0</v>
      </c>
      <c r="C69" s="5">
        <v>0</v>
      </c>
      <c r="D69" s="5">
        <v>1</v>
      </c>
      <c r="E69" s="5">
        <v>230</v>
      </c>
      <c r="F69" s="5">
        <f>ROUND(Source!BA49,O69)</f>
        <v>0</v>
      </c>
      <c r="G69" s="5" t="s">
        <v>116</v>
      </c>
      <c r="H69" s="5" t="s">
        <v>117</v>
      </c>
      <c r="I69" s="5"/>
      <c r="J69" s="5"/>
      <c r="K69" s="5">
        <v>230</v>
      </c>
      <c r="L69" s="5">
        <v>19</v>
      </c>
      <c r="M69" s="5">
        <v>3</v>
      </c>
      <c r="N69" s="5" t="s">
        <v>3</v>
      </c>
      <c r="O69" s="5">
        <v>0</v>
      </c>
      <c r="P69" s="5">
        <f>ROUND(Source!ES49,O69)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88" x14ac:dyDescent="0.2">
      <c r="A70" s="5">
        <v>50</v>
      </c>
      <c r="B70" s="5">
        <v>0</v>
      </c>
      <c r="C70" s="5">
        <v>0</v>
      </c>
      <c r="D70" s="5">
        <v>1</v>
      </c>
      <c r="E70" s="5">
        <v>206</v>
      </c>
      <c r="F70" s="5">
        <f>ROUND(Source!T49,O70)</f>
        <v>0</v>
      </c>
      <c r="G70" s="5" t="s">
        <v>118</v>
      </c>
      <c r="H70" s="5" t="s">
        <v>119</v>
      </c>
      <c r="I70" s="5"/>
      <c r="J70" s="5"/>
      <c r="K70" s="5">
        <v>206</v>
      </c>
      <c r="L70" s="5">
        <v>20</v>
      </c>
      <c r="M70" s="5">
        <v>3</v>
      </c>
      <c r="N70" s="5" t="s">
        <v>3</v>
      </c>
      <c r="O70" s="5">
        <v>0</v>
      </c>
      <c r="P70" s="5">
        <f>ROUND(Source!DL49,O70)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88" x14ac:dyDescent="0.2">
      <c r="A71" s="5">
        <v>50</v>
      </c>
      <c r="B71" s="5">
        <v>0</v>
      </c>
      <c r="C71" s="5">
        <v>0</v>
      </c>
      <c r="D71" s="5">
        <v>1</v>
      </c>
      <c r="E71" s="5">
        <v>207</v>
      </c>
      <c r="F71" s="5">
        <f>ROUND(Source!U49,O71)</f>
        <v>7.2093740000000004</v>
      </c>
      <c r="G71" s="5" t="s">
        <v>120</v>
      </c>
      <c r="H71" s="5" t="s">
        <v>121</v>
      </c>
      <c r="I71" s="5"/>
      <c r="J71" s="5"/>
      <c r="K71" s="5">
        <v>207</v>
      </c>
      <c r="L71" s="5">
        <v>21</v>
      </c>
      <c r="M71" s="5">
        <v>3</v>
      </c>
      <c r="N71" s="5" t="s">
        <v>3</v>
      </c>
      <c r="O71" s="5">
        <v>7</v>
      </c>
      <c r="P71" s="5">
        <f>ROUND(Source!DM49,O71)</f>
        <v>7.2093740000000004</v>
      </c>
      <c r="Q71" s="5"/>
      <c r="R71" s="5"/>
      <c r="S71" s="5"/>
      <c r="T71" s="5"/>
      <c r="U71" s="5"/>
      <c r="V71" s="5"/>
      <c r="W71" s="5">
        <v>7.2093740000000004</v>
      </c>
      <c r="X71" s="5">
        <v>1</v>
      </c>
      <c r="Y71" s="5">
        <v>7.2093740000000004</v>
      </c>
      <c r="Z71" s="5">
        <v>7.2093740000000004</v>
      </c>
      <c r="AA71" s="5">
        <v>1</v>
      </c>
      <c r="AB71" s="5">
        <v>7.2093740000000004</v>
      </c>
    </row>
    <row r="72" spans="1:88" x14ac:dyDescent="0.2">
      <c r="A72" s="5">
        <v>50</v>
      </c>
      <c r="B72" s="5">
        <v>0</v>
      </c>
      <c r="C72" s="5">
        <v>0</v>
      </c>
      <c r="D72" s="5">
        <v>1</v>
      </c>
      <c r="E72" s="5">
        <v>208</v>
      </c>
      <c r="F72" s="5">
        <f>ROUND(Source!V49,O72)</f>
        <v>13.784743600000001</v>
      </c>
      <c r="G72" s="5" t="s">
        <v>122</v>
      </c>
      <c r="H72" s="5" t="s">
        <v>123</v>
      </c>
      <c r="I72" s="5"/>
      <c r="J72" s="5"/>
      <c r="K72" s="5">
        <v>208</v>
      </c>
      <c r="L72" s="5">
        <v>22</v>
      </c>
      <c r="M72" s="5">
        <v>3</v>
      </c>
      <c r="N72" s="5" t="s">
        <v>3</v>
      </c>
      <c r="O72" s="5">
        <v>7</v>
      </c>
      <c r="P72" s="5">
        <f>ROUND(Source!DN49,O72)</f>
        <v>13.784743600000001</v>
      </c>
      <c r="Q72" s="5"/>
      <c r="R72" s="5"/>
      <c r="S72" s="5"/>
      <c r="T72" s="5"/>
      <c r="U72" s="5"/>
      <c r="V72" s="5"/>
      <c r="W72" s="5">
        <v>13.784743600000001</v>
      </c>
      <c r="X72" s="5">
        <v>1</v>
      </c>
      <c r="Y72" s="5">
        <v>13.784743600000001</v>
      </c>
      <c r="Z72" s="5">
        <v>13.784743600000001</v>
      </c>
      <c r="AA72" s="5">
        <v>1</v>
      </c>
      <c r="AB72" s="5">
        <v>13.784743600000001</v>
      </c>
    </row>
    <row r="73" spans="1:88" x14ac:dyDescent="0.2">
      <c r="A73" s="5">
        <v>50</v>
      </c>
      <c r="B73" s="5">
        <v>0</v>
      </c>
      <c r="C73" s="5">
        <v>0</v>
      </c>
      <c r="D73" s="5">
        <v>1</v>
      </c>
      <c r="E73" s="5">
        <v>209</v>
      </c>
      <c r="F73" s="5">
        <f>ROUND(Source!W49,O73)</f>
        <v>8036</v>
      </c>
      <c r="G73" s="5" t="s">
        <v>124</v>
      </c>
      <c r="H73" s="5" t="s">
        <v>125</v>
      </c>
      <c r="I73" s="5"/>
      <c r="J73" s="5"/>
      <c r="K73" s="5">
        <v>209</v>
      </c>
      <c r="L73" s="5">
        <v>23</v>
      </c>
      <c r="M73" s="5">
        <v>3</v>
      </c>
      <c r="N73" s="5" t="s">
        <v>3</v>
      </c>
      <c r="O73" s="5">
        <v>0</v>
      </c>
      <c r="P73" s="5">
        <f>ROUND(Source!DO49,O73)</f>
        <v>8036</v>
      </c>
      <c r="Q73" s="5"/>
      <c r="R73" s="5"/>
      <c r="S73" s="5"/>
      <c r="T73" s="5"/>
      <c r="U73" s="5"/>
      <c r="V73" s="5"/>
      <c r="W73" s="5">
        <v>8035.77</v>
      </c>
      <c r="X73" s="5">
        <v>1</v>
      </c>
      <c r="Y73" s="5">
        <v>8035.77</v>
      </c>
      <c r="Z73" s="5">
        <v>8036</v>
      </c>
      <c r="AA73" s="5">
        <v>1</v>
      </c>
      <c r="AB73" s="5">
        <v>8036</v>
      </c>
    </row>
    <row r="74" spans="1:88" x14ac:dyDescent="0.2">
      <c r="A74" s="5">
        <v>50</v>
      </c>
      <c r="B74" s="5">
        <v>0</v>
      </c>
      <c r="C74" s="5">
        <v>0</v>
      </c>
      <c r="D74" s="5">
        <v>1</v>
      </c>
      <c r="E74" s="5">
        <v>233</v>
      </c>
      <c r="F74" s="5">
        <f>ROUND(Source!BD49,O74)</f>
        <v>8067</v>
      </c>
      <c r="G74" s="5" t="s">
        <v>126</v>
      </c>
      <c r="H74" s="5" t="s">
        <v>127</v>
      </c>
      <c r="I74" s="5"/>
      <c r="J74" s="5"/>
      <c r="K74" s="5">
        <v>233</v>
      </c>
      <c r="L74" s="5">
        <v>24</v>
      </c>
      <c r="M74" s="5">
        <v>3</v>
      </c>
      <c r="N74" s="5" t="s">
        <v>3</v>
      </c>
      <c r="O74" s="5">
        <v>0</v>
      </c>
      <c r="P74" s="5">
        <f>ROUND(Source!EV49,O74)</f>
        <v>170607</v>
      </c>
      <c r="Q74" s="5"/>
      <c r="R74" s="5"/>
      <c r="S74" s="5"/>
      <c r="T74" s="5"/>
      <c r="U74" s="5"/>
      <c r="V74" s="5"/>
      <c r="W74" s="5">
        <v>8066.52</v>
      </c>
      <c r="X74" s="5">
        <v>1</v>
      </c>
      <c r="Y74" s="5">
        <v>8066.52</v>
      </c>
      <c r="Z74" s="5">
        <v>170607</v>
      </c>
      <c r="AA74" s="5">
        <v>1</v>
      </c>
      <c r="AB74" s="5">
        <v>170607</v>
      </c>
    </row>
    <row r="75" spans="1:88" x14ac:dyDescent="0.2">
      <c r="A75" s="5">
        <v>50</v>
      </c>
      <c r="B75" s="5">
        <v>0</v>
      </c>
      <c r="C75" s="5">
        <v>0</v>
      </c>
      <c r="D75" s="5">
        <v>1</v>
      </c>
      <c r="E75" s="5">
        <v>210</v>
      </c>
      <c r="F75" s="5">
        <f>ROUND(Source!X49,O75)</f>
        <v>224</v>
      </c>
      <c r="G75" s="5" t="s">
        <v>128</v>
      </c>
      <c r="H75" s="5" t="s">
        <v>129</v>
      </c>
      <c r="I75" s="5"/>
      <c r="J75" s="5"/>
      <c r="K75" s="5">
        <v>210</v>
      </c>
      <c r="L75" s="5">
        <v>25</v>
      </c>
      <c r="M75" s="5">
        <v>3</v>
      </c>
      <c r="N75" s="5" t="s">
        <v>3</v>
      </c>
      <c r="O75" s="5">
        <v>0</v>
      </c>
      <c r="P75" s="5">
        <f>ROUND(Source!DP49,O75)</f>
        <v>11407</v>
      </c>
      <c r="Q75" s="5"/>
      <c r="R75" s="5"/>
      <c r="S75" s="5"/>
      <c r="T75" s="5"/>
      <c r="U75" s="5"/>
      <c r="V75" s="5"/>
      <c r="W75" s="5">
        <v>224</v>
      </c>
      <c r="X75" s="5">
        <v>1</v>
      </c>
      <c r="Y75" s="5">
        <v>224</v>
      </c>
      <c r="Z75" s="5">
        <v>11407</v>
      </c>
      <c r="AA75" s="5">
        <v>1</v>
      </c>
      <c r="AB75" s="5">
        <v>11407</v>
      </c>
    </row>
    <row r="76" spans="1:88" x14ac:dyDescent="0.2">
      <c r="A76" s="5">
        <v>50</v>
      </c>
      <c r="B76" s="5">
        <v>0</v>
      </c>
      <c r="C76" s="5">
        <v>0</v>
      </c>
      <c r="D76" s="5">
        <v>1</v>
      </c>
      <c r="E76" s="5">
        <v>211</v>
      </c>
      <c r="F76" s="5">
        <f>ROUND(Source!Y49,O76)</f>
        <v>111</v>
      </c>
      <c r="G76" s="5" t="s">
        <v>130</v>
      </c>
      <c r="H76" s="5" t="s">
        <v>131</v>
      </c>
      <c r="I76" s="5"/>
      <c r="J76" s="5"/>
      <c r="K76" s="5">
        <v>211</v>
      </c>
      <c r="L76" s="5">
        <v>26</v>
      </c>
      <c r="M76" s="5">
        <v>3</v>
      </c>
      <c r="N76" s="5" t="s">
        <v>3</v>
      </c>
      <c r="O76" s="5">
        <v>0</v>
      </c>
      <c r="P76" s="5">
        <f>ROUND(Source!DQ49,O76)</f>
        <v>5632</v>
      </c>
      <c r="Q76" s="5"/>
      <c r="R76" s="5"/>
      <c r="S76" s="5"/>
      <c r="T76" s="5"/>
      <c r="U76" s="5"/>
      <c r="V76" s="5"/>
      <c r="W76" s="5">
        <v>110.6</v>
      </c>
      <c r="X76" s="5">
        <v>1</v>
      </c>
      <c r="Y76" s="5">
        <v>110.6</v>
      </c>
      <c r="Z76" s="5">
        <v>5632</v>
      </c>
      <c r="AA76" s="5">
        <v>1</v>
      </c>
      <c r="AB76" s="5">
        <v>5632</v>
      </c>
    </row>
    <row r="77" spans="1:88" x14ac:dyDescent="0.2">
      <c r="A77" s="5">
        <v>50</v>
      </c>
      <c r="B77" s="5">
        <v>0</v>
      </c>
      <c r="C77" s="5">
        <v>0</v>
      </c>
      <c r="D77" s="5">
        <v>1</v>
      </c>
      <c r="E77" s="5">
        <v>224</v>
      </c>
      <c r="F77" s="5">
        <f>ROUND(Source!AR49,O77)</f>
        <v>29515</v>
      </c>
      <c r="G77" s="5" t="s">
        <v>132</v>
      </c>
      <c r="H77" s="5" t="s">
        <v>133</v>
      </c>
      <c r="I77" s="5"/>
      <c r="J77" s="5"/>
      <c r="K77" s="5">
        <v>224</v>
      </c>
      <c r="L77" s="5">
        <v>27</v>
      </c>
      <c r="M77" s="5">
        <v>3</v>
      </c>
      <c r="N77" s="5" t="s">
        <v>3</v>
      </c>
      <c r="O77" s="5">
        <v>0</v>
      </c>
      <c r="P77" s="5">
        <f>ROUND(Source!EJ49,O77)</f>
        <v>446445</v>
      </c>
      <c r="Q77" s="5"/>
      <c r="R77" s="5"/>
      <c r="S77" s="5"/>
      <c r="T77" s="5"/>
      <c r="U77" s="5"/>
      <c r="V77" s="5"/>
      <c r="W77" s="5">
        <v>29515.32</v>
      </c>
      <c r="X77" s="5">
        <v>1</v>
      </c>
      <c r="Y77" s="5">
        <v>29515.32</v>
      </c>
      <c r="Z77" s="5">
        <v>446445</v>
      </c>
      <c r="AA77" s="5">
        <v>1</v>
      </c>
      <c r="AB77" s="5">
        <v>446445</v>
      </c>
    </row>
    <row r="79" spans="1:88" x14ac:dyDescent="0.2">
      <c r="A79" s="1">
        <v>4</v>
      </c>
      <c r="B79" s="1">
        <v>1</v>
      </c>
      <c r="C79" s="1"/>
      <c r="D79" s="1">
        <f>ROW(A164)</f>
        <v>164</v>
      </c>
      <c r="E79" s="1"/>
      <c r="F79" s="1" t="s">
        <v>33</v>
      </c>
      <c r="G79" s="1" t="s">
        <v>134</v>
      </c>
      <c r="H79" s="1" t="s">
        <v>3</v>
      </c>
      <c r="I79" s="1">
        <v>0</v>
      </c>
      <c r="J79" s="1"/>
      <c r="K79" s="1">
        <v>-1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>
        <v>0</v>
      </c>
      <c r="U79" s="1" t="s">
        <v>3</v>
      </c>
      <c r="V79" s="1">
        <v>6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55" x14ac:dyDescent="0.2">
      <c r="A81" s="3">
        <v>52</v>
      </c>
      <c r="B81" s="3">
        <f t="shared" ref="B81:G81" si="58">B164</f>
        <v>1</v>
      </c>
      <c r="C81" s="3">
        <f t="shared" si="58"/>
        <v>4</v>
      </c>
      <c r="D81" s="3">
        <f t="shared" si="58"/>
        <v>79</v>
      </c>
      <c r="E81" s="3">
        <f t="shared" si="58"/>
        <v>0</v>
      </c>
      <c r="F81" s="3" t="str">
        <f t="shared" si="58"/>
        <v>2</v>
      </c>
      <c r="G81" s="3" t="str">
        <f t="shared" si="58"/>
        <v>Строительные работы</v>
      </c>
      <c r="H81" s="3"/>
      <c r="I81" s="3"/>
      <c r="J81" s="3"/>
      <c r="K81" s="3"/>
      <c r="L81" s="3"/>
      <c r="M81" s="3"/>
      <c r="N81" s="3"/>
      <c r="O81" s="3">
        <f t="shared" ref="O81:AT81" si="59">O164</f>
        <v>17888</v>
      </c>
      <c r="P81" s="3">
        <f t="shared" si="59"/>
        <v>14429</v>
      </c>
      <c r="Q81" s="3">
        <f t="shared" si="59"/>
        <v>1857</v>
      </c>
      <c r="R81" s="3">
        <f t="shared" si="59"/>
        <v>237</v>
      </c>
      <c r="S81" s="3">
        <f t="shared" si="59"/>
        <v>1603</v>
      </c>
      <c r="T81" s="3">
        <f t="shared" si="59"/>
        <v>0</v>
      </c>
      <c r="U81" s="3">
        <f t="shared" si="59"/>
        <v>190.21658799999997</v>
      </c>
      <c r="V81" s="3">
        <f t="shared" si="59"/>
        <v>21.154057999999996</v>
      </c>
      <c r="W81" s="3">
        <f t="shared" si="59"/>
        <v>487</v>
      </c>
      <c r="X81" s="3">
        <f t="shared" si="59"/>
        <v>1950</v>
      </c>
      <c r="Y81" s="3">
        <f t="shared" si="59"/>
        <v>1182</v>
      </c>
      <c r="Z81" s="3">
        <f t="shared" si="59"/>
        <v>0</v>
      </c>
      <c r="AA81" s="3">
        <f t="shared" si="59"/>
        <v>0</v>
      </c>
      <c r="AB81" s="3">
        <f t="shared" si="59"/>
        <v>17888</v>
      </c>
      <c r="AC81" s="3">
        <f t="shared" si="59"/>
        <v>14429</v>
      </c>
      <c r="AD81" s="3">
        <f t="shared" si="59"/>
        <v>1857</v>
      </c>
      <c r="AE81" s="3">
        <f t="shared" si="59"/>
        <v>237</v>
      </c>
      <c r="AF81" s="3">
        <f t="shared" si="59"/>
        <v>1603</v>
      </c>
      <c r="AG81" s="3">
        <f t="shared" si="59"/>
        <v>0</v>
      </c>
      <c r="AH81" s="3">
        <f t="shared" si="59"/>
        <v>190.21658799999997</v>
      </c>
      <c r="AI81" s="3">
        <f t="shared" si="59"/>
        <v>21.154057999999996</v>
      </c>
      <c r="AJ81" s="3">
        <f t="shared" si="59"/>
        <v>487</v>
      </c>
      <c r="AK81" s="3">
        <f t="shared" si="59"/>
        <v>1950</v>
      </c>
      <c r="AL81" s="3">
        <f t="shared" si="59"/>
        <v>1182</v>
      </c>
      <c r="AM81" s="3">
        <f t="shared" si="59"/>
        <v>0</v>
      </c>
      <c r="AN81" s="3">
        <f t="shared" si="59"/>
        <v>0</v>
      </c>
      <c r="AO81" s="3">
        <f t="shared" si="59"/>
        <v>0</v>
      </c>
      <c r="AP81" s="3">
        <f t="shared" si="59"/>
        <v>0</v>
      </c>
      <c r="AQ81" s="3">
        <f t="shared" si="59"/>
        <v>0</v>
      </c>
      <c r="AR81" s="3">
        <f t="shared" si="59"/>
        <v>21020</v>
      </c>
      <c r="AS81" s="3">
        <f t="shared" si="59"/>
        <v>17473</v>
      </c>
      <c r="AT81" s="3">
        <f t="shared" si="59"/>
        <v>3547</v>
      </c>
      <c r="AU81" s="3">
        <f t="shared" ref="AU81:BZ81" si="60">AU164</f>
        <v>0</v>
      </c>
      <c r="AV81" s="3">
        <f t="shared" si="60"/>
        <v>14429</v>
      </c>
      <c r="AW81" s="3">
        <f t="shared" si="60"/>
        <v>14429</v>
      </c>
      <c r="AX81" s="3">
        <f t="shared" si="60"/>
        <v>0</v>
      </c>
      <c r="AY81" s="3">
        <f t="shared" si="60"/>
        <v>14429</v>
      </c>
      <c r="AZ81" s="3">
        <f t="shared" si="60"/>
        <v>0</v>
      </c>
      <c r="BA81" s="3">
        <f t="shared" si="60"/>
        <v>0</v>
      </c>
      <c r="BB81" s="3">
        <f t="shared" si="60"/>
        <v>0</v>
      </c>
      <c r="BC81" s="3">
        <f t="shared" si="60"/>
        <v>0</v>
      </c>
      <c r="BD81" s="3">
        <f t="shared" si="60"/>
        <v>0</v>
      </c>
      <c r="BE81" s="3">
        <f t="shared" si="60"/>
        <v>0</v>
      </c>
      <c r="BF81" s="3">
        <f t="shared" si="60"/>
        <v>0</v>
      </c>
      <c r="BG81" s="3">
        <f t="shared" si="60"/>
        <v>0</v>
      </c>
      <c r="BH81" s="3">
        <f t="shared" si="60"/>
        <v>0</v>
      </c>
      <c r="BI81" s="3">
        <f t="shared" si="60"/>
        <v>0</v>
      </c>
      <c r="BJ81" s="3">
        <f t="shared" si="60"/>
        <v>0</v>
      </c>
      <c r="BK81" s="3">
        <f t="shared" si="60"/>
        <v>0</v>
      </c>
      <c r="BL81" s="3">
        <f t="shared" si="60"/>
        <v>0</v>
      </c>
      <c r="BM81" s="3">
        <f t="shared" si="60"/>
        <v>0</v>
      </c>
      <c r="BN81" s="3">
        <f t="shared" si="60"/>
        <v>0</v>
      </c>
      <c r="BO81" s="3">
        <f t="shared" si="60"/>
        <v>0</v>
      </c>
      <c r="BP81" s="3">
        <f t="shared" si="60"/>
        <v>0</v>
      </c>
      <c r="BQ81" s="3">
        <f t="shared" si="60"/>
        <v>0</v>
      </c>
      <c r="BR81" s="3">
        <f t="shared" si="60"/>
        <v>0</v>
      </c>
      <c r="BS81" s="3">
        <f t="shared" si="60"/>
        <v>0</v>
      </c>
      <c r="BT81" s="3">
        <f t="shared" si="60"/>
        <v>0</v>
      </c>
      <c r="BU81" s="3">
        <f t="shared" si="60"/>
        <v>0</v>
      </c>
      <c r="BV81" s="3">
        <f t="shared" si="60"/>
        <v>0</v>
      </c>
      <c r="BW81" s="3">
        <f t="shared" si="60"/>
        <v>0</v>
      </c>
      <c r="BX81" s="3">
        <f t="shared" si="60"/>
        <v>0</v>
      </c>
      <c r="BY81" s="3">
        <f t="shared" si="60"/>
        <v>0</v>
      </c>
      <c r="BZ81" s="3">
        <f t="shared" si="60"/>
        <v>0</v>
      </c>
      <c r="CA81" s="3">
        <f t="shared" ref="CA81:DF81" si="61">CA164</f>
        <v>21020</v>
      </c>
      <c r="CB81" s="3">
        <f t="shared" si="61"/>
        <v>17473</v>
      </c>
      <c r="CC81" s="3">
        <f t="shared" si="61"/>
        <v>3547</v>
      </c>
      <c r="CD81" s="3">
        <f t="shared" si="61"/>
        <v>0</v>
      </c>
      <c r="CE81" s="3">
        <f t="shared" si="61"/>
        <v>14429</v>
      </c>
      <c r="CF81" s="3">
        <f t="shared" si="61"/>
        <v>14429</v>
      </c>
      <c r="CG81" s="3">
        <f t="shared" si="61"/>
        <v>0</v>
      </c>
      <c r="CH81" s="3">
        <f t="shared" si="61"/>
        <v>14429</v>
      </c>
      <c r="CI81" s="3">
        <f t="shared" si="61"/>
        <v>0</v>
      </c>
      <c r="CJ81" s="3">
        <f t="shared" si="61"/>
        <v>0</v>
      </c>
      <c r="CK81" s="3">
        <f t="shared" si="61"/>
        <v>0</v>
      </c>
      <c r="CL81" s="3">
        <f t="shared" si="61"/>
        <v>0</v>
      </c>
      <c r="CM81" s="3">
        <f t="shared" si="61"/>
        <v>0</v>
      </c>
      <c r="CN81" s="3">
        <f t="shared" si="61"/>
        <v>0</v>
      </c>
      <c r="CO81" s="3">
        <f t="shared" si="61"/>
        <v>0</v>
      </c>
      <c r="CP81" s="3">
        <f t="shared" si="61"/>
        <v>0</v>
      </c>
      <c r="CQ81" s="3">
        <f t="shared" si="61"/>
        <v>0</v>
      </c>
      <c r="CR81" s="3">
        <f t="shared" si="61"/>
        <v>0</v>
      </c>
      <c r="CS81" s="3">
        <f t="shared" si="61"/>
        <v>0</v>
      </c>
      <c r="CT81" s="3">
        <f t="shared" si="61"/>
        <v>0</v>
      </c>
      <c r="CU81" s="3">
        <f t="shared" si="61"/>
        <v>0</v>
      </c>
      <c r="CV81" s="3">
        <f t="shared" si="61"/>
        <v>0</v>
      </c>
      <c r="CW81" s="3">
        <f t="shared" si="61"/>
        <v>0</v>
      </c>
      <c r="CX81" s="3">
        <f t="shared" si="61"/>
        <v>0</v>
      </c>
      <c r="CY81" s="3">
        <f t="shared" si="61"/>
        <v>0</v>
      </c>
      <c r="CZ81" s="3">
        <f t="shared" si="61"/>
        <v>0</v>
      </c>
      <c r="DA81" s="3">
        <f t="shared" si="61"/>
        <v>0</v>
      </c>
      <c r="DB81" s="3">
        <f t="shared" si="61"/>
        <v>0</v>
      </c>
      <c r="DC81" s="3">
        <f t="shared" si="61"/>
        <v>0</v>
      </c>
      <c r="DD81" s="3">
        <f t="shared" si="61"/>
        <v>0</v>
      </c>
      <c r="DE81" s="3">
        <f t="shared" si="61"/>
        <v>0</v>
      </c>
      <c r="DF81" s="3">
        <f t="shared" si="61"/>
        <v>0</v>
      </c>
      <c r="DG81" s="4">
        <f t="shared" ref="DG81:EL81" si="62">DG164</f>
        <v>1746905</v>
      </c>
      <c r="DH81" s="4">
        <f t="shared" si="62"/>
        <v>1639695</v>
      </c>
      <c r="DI81" s="4">
        <f t="shared" si="62"/>
        <v>25587</v>
      </c>
      <c r="DJ81" s="4">
        <f t="shared" si="62"/>
        <v>12050</v>
      </c>
      <c r="DK81" s="4">
        <f t="shared" si="62"/>
        <v>81623</v>
      </c>
      <c r="DL81" s="4">
        <f t="shared" si="62"/>
        <v>0</v>
      </c>
      <c r="DM81" s="4">
        <f t="shared" si="62"/>
        <v>190.21658799999997</v>
      </c>
      <c r="DN81" s="4">
        <f t="shared" si="62"/>
        <v>21.154057999999996</v>
      </c>
      <c r="DO81" s="4">
        <f t="shared" si="62"/>
        <v>487</v>
      </c>
      <c r="DP81" s="4">
        <f t="shared" si="62"/>
        <v>99294</v>
      </c>
      <c r="DQ81" s="4">
        <f t="shared" si="62"/>
        <v>60191</v>
      </c>
      <c r="DR81" s="4">
        <f t="shared" si="62"/>
        <v>0</v>
      </c>
      <c r="DS81" s="4">
        <f t="shared" si="62"/>
        <v>0</v>
      </c>
      <c r="DT81" s="4">
        <f t="shared" si="62"/>
        <v>1746905</v>
      </c>
      <c r="DU81" s="4">
        <f t="shared" si="62"/>
        <v>1639695</v>
      </c>
      <c r="DV81" s="4">
        <f t="shared" si="62"/>
        <v>25587</v>
      </c>
      <c r="DW81" s="4">
        <f t="shared" si="62"/>
        <v>12050</v>
      </c>
      <c r="DX81" s="4">
        <f t="shared" si="62"/>
        <v>81623</v>
      </c>
      <c r="DY81" s="4">
        <f t="shared" si="62"/>
        <v>0</v>
      </c>
      <c r="DZ81" s="4">
        <f t="shared" si="62"/>
        <v>190.21658799999997</v>
      </c>
      <c r="EA81" s="4">
        <f t="shared" si="62"/>
        <v>21.154057999999996</v>
      </c>
      <c r="EB81" s="4">
        <f t="shared" si="62"/>
        <v>487</v>
      </c>
      <c r="EC81" s="4">
        <f t="shared" si="62"/>
        <v>99294</v>
      </c>
      <c r="ED81" s="4">
        <f t="shared" si="62"/>
        <v>60191</v>
      </c>
      <c r="EE81" s="4">
        <f t="shared" si="62"/>
        <v>0</v>
      </c>
      <c r="EF81" s="4">
        <f t="shared" si="62"/>
        <v>0</v>
      </c>
      <c r="EG81" s="4">
        <f t="shared" si="62"/>
        <v>0</v>
      </c>
      <c r="EH81" s="4">
        <f t="shared" si="62"/>
        <v>0</v>
      </c>
      <c r="EI81" s="4">
        <f t="shared" si="62"/>
        <v>0</v>
      </c>
      <c r="EJ81" s="4">
        <f t="shared" si="62"/>
        <v>1906390</v>
      </c>
      <c r="EK81" s="4">
        <f t="shared" si="62"/>
        <v>1847553</v>
      </c>
      <c r="EL81" s="4">
        <f t="shared" si="62"/>
        <v>58837</v>
      </c>
      <c r="EM81" s="4">
        <f t="shared" ref="EM81:FR81" si="63">EM164</f>
        <v>0</v>
      </c>
      <c r="EN81" s="4">
        <f t="shared" si="63"/>
        <v>1639695</v>
      </c>
      <c r="EO81" s="4">
        <f t="shared" si="63"/>
        <v>1639695</v>
      </c>
      <c r="EP81" s="4">
        <f t="shared" si="63"/>
        <v>0</v>
      </c>
      <c r="EQ81" s="4">
        <f t="shared" si="63"/>
        <v>1639695</v>
      </c>
      <c r="ER81" s="4">
        <f t="shared" si="63"/>
        <v>0</v>
      </c>
      <c r="ES81" s="4">
        <f t="shared" si="63"/>
        <v>0</v>
      </c>
      <c r="ET81" s="4">
        <f t="shared" si="63"/>
        <v>0</v>
      </c>
      <c r="EU81" s="4">
        <f t="shared" si="63"/>
        <v>0</v>
      </c>
      <c r="EV81" s="4">
        <f t="shared" si="63"/>
        <v>0</v>
      </c>
      <c r="EW81" s="4">
        <f t="shared" si="63"/>
        <v>0</v>
      </c>
      <c r="EX81" s="4">
        <f t="shared" si="63"/>
        <v>0</v>
      </c>
      <c r="EY81" s="4">
        <f t="shared" si="63"/>
        <v>0</v>
      </c>
      <c r="EZ81" s="4">
        <f t="shared" si="63"/>
        <v>0</v>
      </c>
      <c r="FA81" s="4">
        <f t="shared" si="63"/>
        <v>0</v>
      </c>
      <c r="FB81" s="4">
        <f t="shared" si="63"/>
        <v>0</v>
      </c>
      <c r="FC81" s="4">
        <f t="shared" si="63"/>
        <v>0</v>
      </c>
      <c r="FD81" s="4">
        <f t="shared" si="63"/>
        <v>0</v>
      </c>
      <c r="FE81" s="4">
        <f t="shared" si="63"/>
        <v>0</v>
      </c>
      <c r="FF81" s="4">
        <f t="shared" si="63"/>
        <v>0</v>
      </c>
      <c r="FG81" s="4">
        <f t="shared" si="63"/>
        <v>0</v>
      </c>
      <c r="FH81" s="4">
        <f t="shared" si="63"/>
        <v>0</v>
      </c>
      <c r="FI81" s="4">
        <f t="shared" si="63"/>
        <v>0</v>
      </c>
      <c r="FJ81" s="4">
        <f t="shared" si="63"/>
        <v>0</v>
      </c>
      <c r="FK81" s="4">
        <f t="shared" si="63"/>
        <v>0</v>
      </c>
      <c r="FL81" s="4">
        <f t="shared" si="63"/>
        <v>0</v>
      </c>
      <c r="FM81" s="4">
        <f t="shared" si="63"/>
        <v>0</v>
      </c>
      <c r="FN81" s="4">
        <f t="shared" si="63"/>
        <v>0</v>
      </c>
      <c r="FO81" s="4">
        <f t="shared" si="63"/>
        <v>0</v>
      </c>
      <c r="FP81" s="4">
        <f t="shared" si="63"/>
        <v>0</v>
      </c>
      <c r="FQ81" s="4">
        <f t="shared" si="63"/>
        <v>0</v>
      </c>
      <c r="FR81" s="4">
        <f t="shared" si="63"/>
        <v>0</v>
      </c>
      <c r="FS81" s="4">
        <f t="shared" ref="FS81:GX81" si="64">FS164</f>
        <v>1906390</v>
      </c>
      <c r="FT81" s="4">
        <f t="shared" si="64"/>
        <v>1847553</v>
      </c>
      <c r="FU81" s="4">
        <f t="shared" si="64"/>
        <v>58837</v>
      </c>
      <c r="FV81" s="4">
        <f t="shared" si="64"/>
        <v>0</v>
      </c>
      <c r="FW81" s="4">
        <f t="shared" si="64"/>
        <v>1639695</v>
      </c>
      <c r="FX81" s="4">
        <f t="shared" si="64"/>
        <v>1639695</v>
      </c>
      <c r="FY81" s="4">
        <f t="shared" si="64"/>
        <v>0</v>
      </c>
      <c r="FZ81" s="4">
        <f t="shared" si="64"/>
        <v>1639695</v>
      </c>
      <c r="GA81" s="4">
        <f t="shared" si="64"/>
        <v>0</v>
      </c>
      <c r="GB81" s="4">
        <f t="shared" si="64"/>
        <v>0</v>
      </c>
      <c r="GC81" s="4">
        <f t="shared" si="64"/>
        <v>0</v>
      </c>
      <c r="GD81" s="4">
        <f t="shared" si="64"/>
        <v>0</v>
      </c>
      <c r="GE81" s="4">
        <f t="shared" si="64"/>
        <v>0</v>
      </c>
      <c r="GF81" s="4">
        <f t="shared" si="64"/>
        <v>0</v>
      </c>
      <c r="GG81" s="4">
        <f t="shared" si="64"/>
        <v>0</v>
      </c>
      <c r="GH81" s="4">
        <f t="shared" si="64"/>
        <v>0</v>
      </c>
      <c r="GI81" s="4">
        <f t="shared" si="64"/>
        <v>0</v>
      </c>
      <c r="GJ81" s="4">
        <f t="shared" si="64"/>
        <v>0</v>
      </c>
      <c r="GK81" s="4">
        <f t="shared" si="64"/>
        <v>0</v>
      </c>
      <c r="GL81" s="4">
        <f t="shared" si="64"/>
        <v>0</v>
      </c>
      <c r="GM81" s="4">
        <f t="shared" si="64"/>
        <v>0</v>
      </c>
      <c r="GN81" s="4">
        <f t="shared" si="64"/>
        <v>0</v>
      </c>
      <c r="GO81" s="4">
        <f t="shared" si="64"/>
        <v>0</v>
      </c>
      <c r="GP81" s="4">
        <f t="shared" si="64"/>
        <v>0</v>
      </c>
      <c r="GQ81" s="4">
        <f t="shared" si="64"/>
        <v>0</v>
      </c>
      <c r="GR81" s="4">
        <f t="shared" si="64"/>
        <v>0</v>
      </c>
      <c r="GS81" s="4">
        <f t="shared" si="64"/>
        <v>0</v>
      </c>
      <c r="GT81" s="4">
        <f t="shared" si="64"/>
        <v>0</v>
      </c>
      <c r="GU81" s="4">
        <f t="shared" si="64"/>
        <v>0</v>
      </c>
      <c r="GV81" s="4">
        <f t="shared" si="64"/>
        <v>0</v>
      </c>
      <c r="GW81" s="4">
        <f t="shared" si="64"/>
        <v>0</v>
      </c>
      <c r="GX81" s="4">
        <f t="shared" si="64"/>
        <v>0</v>
      </c>
    </row>
    <row r="83" spans="1:255" x14ac:dyDescent="0.2">
      <c r="A83" s="2">
        <v>17</v>
      </c>
      <c r="B83" s="2">
        <v>1</v>
      </c>
      <c r="C83" s="2">
        <f>ROW(SmtRes!A43)</f>
        <v>43</v>
      </c>
      <c r="D83" s="2">
        <f>ROW(EtalonRes!A43)</f>
        <v>43</v>
      </c>
      <c r="E83" s="2" t="s">
        <v>135</v>
      </c>
      <c r="F83" s="2" t="s">
        <v>136</v>
      </c>
      <c r="G83" s="2" t="s">
        <v>137</v>
      </c>
      <c r="H83" s="2" t="s">
        <v>138</v>
      </c>
      <c r="I83" s="2">
        <f>ROUND(ROUND(55.8,4),7)</f>
        <v>55.8</v>
      </c>
      <c r="J83" s="2">
        <v>0</v>
      </c>
      <c r="K83" s="2">
        <f>ROUND(ROUND(55.8,4),7)</f>
        <v>55.8</v>
      </c>
      <c r="L83" s="2"/>
      <c r="M83" s="2"/>
      <c r="N83" s="2"/>
      <c r="O83" s="2">
        <f>ROUND(CP83,2)</f>
        <v>6239.56</v>
      </c>
      <c r="P83" s="2">
        <f>ROUND(CQ83*I83,2)</f>
        <v>4038.25</v>
      </c>
      <c r="Q83" s="2">
        <f>ROUND(CR83*I83,2)</f>
        <v>1152.83</v>
      </c>
      <c r="R83" s="2">
        <f>ROUND(CS83*I83,2)</f>
        <v>169.63</v>
      </c>
      <c r="S83" s="2">
        <f>ROUND(CT83*I83,2)</f>
        <v>1048.48</v>
      </c>
      <c r="T83" s="2">
        <f>ROUND(CU83*I83,2)</f>
        <v>0</v>
      </c>
      <c r="U83" s="2">
        <f t="shared" ref="U83:U114" si="65">ROUND(CV83*I83,7)</f>
        <v>128.34</v>
      </c>
      <c r="V83" s="2">
        <f t="shared" ref="V83:V114" si="66">ROUND(CW83*I83,7)</f>
        <v>16.181999999999999</v>
      </c>
      <c r="W83" s="2">
        <f>ROUND(CX83*I83,2)</f>
        <v>0</v>
      </c>
      <c r="X83" s="2">
        <f>ROUND(CY83,2)</f>
        <v>1339.92</v>
      </c>
      <c r="Y83" s="2">
        <f>ROUND(CZ83,2)</f>
        <v>840.5</v>
      </c>
      <c r="Z83" s="2"/>
      <c r="AA83" s="2">
        <v>64879116</v>
      </c>
      <c r="AB83" s="2">
        <f t="shared" ref="AB83:AB114" si="67">ROUND((AC83+AD83+AF83),2)</f>
        <v>111.82</v>
      </c>
      <c r="AC83" s="2">
        <f t="shared" ref="AC83:AC114" si="68">ROUND((ES83),2)</f>
        <v>72.37</v>
      </c>
      <c r="AD83" s="2">
        <f t="shared" ref="AD83:AD96" si="69">ROUND((((ET83)-(EU83))+AE83),2)</f>
        <v>20.66</v>
      </c>
      <c r="AE83" s="2">
        <f t="shared" ref="AE83:AE96" si="70">ROUND((EU83),2)</f>
        <v>3.04</v>
      </c>
      <c r="AF83" s="2">
        <f t="shared" ref="AF83:AF96" si="71">ROUND((EV83),2)</f>
        <v>18.79</v>
      </c>
      <c r="AG83" s="2">
        <f t="shared" ref="AG83:AG114" si="72">ROUND((AP83),2)</f>
        <v>0</v>
      </c>
      <c r="AH83" s="2">
        <f t="shared" ref="AH83:AH96" si="73">(EW83)</f>
        <v>2.2999999999999998</v>
      </c>
      <c r="AI83" s="2">
        <f t="shared" ref="AI83:AI96" si="74">(EX83)</f>
        <v>0.28999999999999998</v>
      </c>
      <c r="AJ83" s="2">
        <f t="shared" ref="AJ83:AJ114" si="75">(AS83)</f>
        <v>0</v>
      </c>
      <c r="AK83" s="2">
        <v>111.82</v>
      </c>
      <c r="AL83" s="2">
        <v>72.37</v>
      </c>
      <c r="AM83" s="2">
        <v>20.66</v>
      </c>
      <c r="AN83" s="2">
        <v>3.04</v>
      </c>
      <c r="AO83" s="2">
        <v>18.79</v>
      </c>
      <c r="AP83" s="2">
        <v>0</v>
      </c>
      <c r="AQ83" s="2">
        <v>2.2999999999999998</v>
      </c>
      <c r="AR83" s="2">
        <v>0.28999999999999998</v>
      </c>
      <c r="AS83" s="2">
        <v>0</v>
      </c>
      <c r="AT83" s="2">
        <v>110</v>
      </c>
      <c r="AU83" s="2">
        <v>69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1</v>
      </c>
      <c r="BJ83" s="2" t="s">
        <v>139</v>
      </c>
      <c r="BK83" s="2"/>
      <c r="BL83" s="2"/>
      <c r="BM83" s="2">
        <v>8001</v>
      </c>
      <c r="BN83" s="2">
        <v>0</v>
      </c>
      <c r="BO83" s="2" t="s">
        <v>3</v>
      </c>
      <c r="BP83" s="2">
        <v>0</v>
      </c>
      <c r="BQ83" s="2">
        <v>2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110</v>
      </c>
      <c r="CA83" s="2">
        <v>69</v>
      </c>
      <c r="CB83" s="2" t="s">
        <v>3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ref="CP83:CP114" si="76">(P83+Q83+S83)</f>
        <v>6239.5599999999995</v>
      </c>
      <c r="CQ83" s="2">
        <f t="shared" ref="CQ83:CQ114" si="77">AC83*BC83</f>
        <v>72.37</v>
      </c>
      <c r="CR83" s="2">
        <f t="shared" ref="CR83:CR96" si="78">(((ET83)*BB83-(EU83)*BS83)+AE83*BS83)</f>
        <v>20.66</v>
      </c>
      <c r="CS83" s="2">
        <f t="shared" ref="CS83:CS114" si="79">AE83*BS83</f>
        <v>3.04</v>
      </c>
      <c r="CT83" s="2">
        <f t="shared" ref="CT83:CT114" si="80">AF83*BA83</f>
        <v>18.79</v>
      </c>
      <c r="CU83" s="2">
        <f t="shared" ref="CU83:CU114" si="81">AG83</f>
        <v>0</v>
      </c>
      <c r="CV83" s="2">
        <f t="shared" ref="CV83:CV114" si="82">AH83</f>
        <v>2.2999999999999998</v>
      </c>
      <c r="CW83" s="2">
        <f t="shared" ref="CW83:CW114" si="83">AI83</f>
        <v>0.28999999999999998</v>
      </c>
      <c r="CX83" s="2">
        <f t="shared" ref="CX83:CX114" si="84">AJ83</f>
        <v>0</v>
      </c>
      <c r="CY83" s="2">
        <f t="shared" ref="CY83:CY90" si="85">(((S83+R83)*AT83)/100)</f>
        <v>1339.921</v>
      </c>
      <c r="CZ83" s="2">
        <f t="shared" ref="CZ83:CZ90" si="86">(((S83+R83)*AU83)/100)</f>
        <v>840.49590000000012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138</v>
      </c>
      <c r="DW83" s="2" t="s">
        <v>138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56793008</v>
      </c>
      <c r="EF83" s="2">
        <v>2</v>
      </c>
      <c r="EG83" s="2" t="s">
        <v>27</v>
      </c>
      <c r="EH83" s="2">
        <v>8</v>
      </c>
      <c r="EI83" s="2" t="s">
        <v>140</v>
      </c>
      <c r="EJ83" s="2">
        <v>1</v>
      </c>
      <c r="EK83" s="2">
        <v>8001</v>
      </c>
      <c r="EL83" s="2" t="s">
        <v>140</v>
      </c>
      <c r="EM83" s="2" t="s">
        <v>141</v>
      </c>
      <c r="EN83" s="2"/>
      <c r="EO83" s="2" t="s">
        <v>3</v>
      </c>
      <c r="EP83" s="2"/>
      <c r="EQ83" s="2">
        <v>131072</v>
      </c>
      <c r="ER83" s="2">
        <v>111.82</v>
      </c>
      <c r="ES83" s="2">
        <v>72.37</v>
      </c>
      <c r="ET83" s="2">
        <v>20.66</v>
      </c>
      <c r="EU83" s="2">
        <v>3.04</v>
      </c>
      <c r="EV83" s="2">
        <v>18.79</v>
      </c>
      <c r="EW83" s="2">
        <v>2.2999999999999998</v>
      </c>
      <c r="EX83" s="2">
        <v>0.28999999999999998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110</v>
      </c>
      <c r="FY83" s="2">
        <v>69</v>
      </c>
      <c r="FZ83" s="2"/>
      <c r="GA83" s="2" t="s">
        <v>3</v>
      </c>
      <c r="GB83" s="2"/>
      <c r="GC83" s="2"/>
      <c r="GD83" s="2">
        <v>1</v>
      </c>
      <c r="GE83" s="2"/>
      <c r="GF83" s="2">
        <v>1602098145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>ROUND(IF(AND(BH83=3,BI83=3,FS83&lt;&gt;0),P83,0),2)</f>
        <v>0</v>
      </c>
      <c r="GM83" s="2">
        <f>ROUND(O83+X83+Y83,2)+GX83</f>
        <v>8419.98</v>
      </c>
      <c r="GN83" s="2">
        <f t="shared" ref="GN83:GN114" si="87">IF(OR(BI83=0,BI83=1),GM83-GX83,0)</f>
        <v>8419.98</v>
      </c>
      <c r="GO83" s="2">
        <f t="shared" ref="GO83:GO114" si="88">IF(BI83=2,GM83-GX83,0)</f>
        <v>0</v>
      </c>
      <c r="GP83" s="2">
        <f t="shared" ref="GP83:GP114" si="89">IF(BI83=4,GM83-GX83,0)</f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ref="GV83:GV114" si="90">ROUND((GT83),2)</f>
        <v>0</v>
      </c>
      <c r="GW83" s="2">
        <v>1</v>
      </c>
      <c r="GX83" s="2">
        <f>ROUND(HC83*I83,2)</f>
        <v>0</v>
      </c>
      <c r="GY83" s="2"/>
      <c r="GZ83" s="2"/>
      <c r="HA83" s="2">
        <v>0</v>
      </c>
      <c r="HB83" s="2">
        <v>0</v>
      </c>
      <c r="HC83" s="2">
        <f t="shared" ref="HC83:HC114" si="91">GV83*GW83</f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142</v>
      </c>
      <c r="HO83" s="2" t="s">
        <v>143</v>
      </c>
      <c r="HP83" s="2" t="s">
        <v>140</v>
      </c>
      <c r="HQ83" s="2" t="s">
        <v>140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ROW(SmtRes!A50)</f>
        <v>50</v>
      </c>
      <c r="D84">
        <f>ROW(EtalonRes!A50)</f>
        <v>50</v>
      </c>
      <c r="E84" t="s">
        <v>135</v>
      </c>
      <c r="F84" t="s">
        <v>136</v>
      </c>
      <c r="G84" t="s">
        <v>137</v>
      </c>
      <c r="H84" t="s">
        <v>138</v>
      </c>
      <c r="I84">
        <f>ROUND(ROUND(55.8,4),7)</f>
        <v>55.8</v>
      </c>
      <c r="J84">
        <v>0</v>
      </c>
      <c r="K84">
        <f>ROUND(ROUND(55.8,4),7)</f>
        <v>55.8</v>
      </c>
      <c r="O84">
        <f>ROUND(CP84,0)</f>
        <v>107614</v>
      </c>
      <c r="P84">
        <f>ROUND(CQ84*I84,0)</f>
        <v>38606</v>
      </c>
      <c r="Q84">
        <f>ROUND(CR84*I84,0)</f>
        <v>15609</v>
      </c>
      <c r="R84">
        <f>ROUND(CS84*I84,0)</f>
        <v>8639</v>
      </c>
      <c r="S84">
        <f>ROUND(CT84*I84,0)</f>
        <v>53399</v>
      </c>
      <c r="T84">
        <f>ROUND(CU84*I84,0)</f>
        <v>0</v>
      </c>
      <c r="U84">
        <f t="shared" si="65"/>
        <v>128.34</v>
      </c>
      <c r="V84">
        <f t="shared" si="66"/>
        <v>16.181999999999999</v>
      </c>
      <c r="W84">
        <f>ROUND(CX84*I84,0)</f>
        <v>0</v>
      </c>
      <c r="X84">
        <f>ROUND(CY84,0)</f>
        <v>68242</v>
      </c>
      <c r="Y84">
        <f>ROUND(CZ84,0)</f>
        <v>42806</v>
      </c>
      <c r="AA84">
        <v>64879113</v>
      </c>
      <c r="AB84">
        <f t="shared" si="67"/>
        <v>111.82</v>
      </c>
      <c r="AC84">
        <f t="shared" si="68"/>
        <v>72.37</v>
      </c>
      <c r="AD84">
        <f t="shared" si="69"/>
        <v>20.66</v>
      </c>
      <c r="AE84">
        <f t="shared" si="70"/>
        <v>3.04</v>
      </c>
      <c r="AF84">
        <f t="shared" si="71"/>
        <v>18.79</v>
      </c>
      <c r="AG84">
        <f t="shared" si="72"/>
        <v>0</v>
      </c>
      <c r="AH84">
        <f t="shared" si="73"/>
        <v>2.2999999999999998</v>
      </c>
      <c r="AI84">
        <f t="shared" si="74"/>
        <v>0.28999999999999998</v>
      </c>
      <c r="AJ84">
        <f t="shared" si="75"/>
        <v>0</v>
      </c>
      <c r="AK84">
        <v>111.82</v>
      </c>
      <c r="AL84">
        <v>72.37</v>
      </c>
      <c r="AM84">
        <v>20.66</v>
      </c>
      <c r="AN84">
        <v>3.04</v>
      </c>
      <c r="AO84">
        <v>18.79</v>
      </c>
      <c r="AP84">
        <v>0</v>
      </c>
      <c r="AQ84">
        <v>2.2999999999999998</v>
      </c>
      <c r="AR84">
        <v>0.28999999999999998</v>
      </c>
      <c r="AS84">
        <v>0</v>
      </c>
      <c r="AT84">
        <v>110</v>
      </c>
      <c r="AU84">
        <v>69</v>
      </c>
      <c r="AV84">
        <v>1</v>
      </c>
      <c r="AW84">
        <v>1</v>
      </c>
      <c r="AZ84">
        <v>1</v>
      </c>
      <c r="BA84">
        <v>50.93</v>
      </c>
      <c r="BB84">
        <v>13.54</v>
      </c>
      <c r="BC84">
        <v>9.56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139</v>
      </c>
      <c r="BM84">
        <v>8001</v>
      </c>
      <c r="BN84">
        <v>0</v>
      </c>
      <c r="BO84" t="s">
        <v>136</v>
      </c>
      <c r="BP84">
        <v>1</v>
      </c>
      <c r="BQ84">
        <v>2</v>
      </c>
      <c r="BR84">
        <v>0</v>
      </c>
      <c r="BS84">
        <v>50.93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110</v>
      </c>
      <c r="CA84">
        <v>69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76"/>
        <v>107614</v>
      </c>
      <c r="CQ84">
        <f t="shared" si="77"/>
        <v>691.85720000000003</v>
      </c>
      <c r="CR84">
        <f t="shared" si="78"/>
        <v>279.7364</v>
      </c>
      <c r="CS84">
        <f t="shared" si="79"/>
        <v>154.8272</v>
      </c>
      <c r="CT84">
        <f t="shared" si="80"/>
        <v>956.97469999999998</v>
      </c>
      <c r="CU84">
        <f t="shared" si="81"/>
        <v>0</v>
      </c>
      <c r="CV84">
        <f t="shared" si="82"/>
        <v>2.2999999999999998</v>
      </c>
      <c r="CW84">
        <f t="shared" si="83"/>
        <v>0.28999999999999998</v>
      </c>
      <c r="CX84">
        <f t="shared" si="84"/>
        <v>0</v>
      </c>
      <c r="CY84">
        <f t="shared" si="85"/>
        <v>68241.8</v>
      </c>
      <c r="CZ84">
        <f t="shared" si="86"/>
        <v>42806.22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138</v>
      </c>
      <c r="DW84" t="s">
        <v>138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56793008</v>
      </c>
      <c r="EF84">
        <v>2</v>
      </c>
      <c r="EG84" t="s">
        <v>27</v>
      </c>
      <c r="EH84">
        <v>8</v>
      </c>
      <c r="EI84" t="s">
        <v>140</v>
      </c>
      <c r="EJ84">
        <v>1</v>
      </c>
      <c r="EK84">
        <v>8001</v>
      </c>
      <c r="EL84" t="s">
        <v>140</v>
      </c>
      <c r="EM84" t="s">
        <v>141</v>
      </c>
      <c r="EO84" t="s">
        <v>3</v>
      </c>
      <c r="EQ84">
        <v>131072</v>
      </c>
      <c r="ER84">
        <v>111.82</v>
      </c>
      <c r="ES84">
        <v>72.37</v>
      </c>
      <c r="ET84">
        <v>20.66</v>
      </c>
      <c r="EU84">
        <v>3.04</v>
      </c>
      <c r="EV84">
        <v>18.79</v>
      </c>
      <c r="EW84">
        <v>2.2999999999999998</v>
      </c>
      <c r="EX84">
        <v>0.28999999999999998</v>
      </c>
      <c r="EY84">
        <v>0</v>
      </c>
      <c r="FQ84">
        <v>0</v>
      </c>
      <c r="FR84">
        <v>0</v>
      </c>
      <c r="FS84">
        <v>0</v>
      </c>
      <c r="FX84">
        <v>110</v>
      </c>
      <c r="FY84">
        <v>69</v>
      </c>
      <c r="GA84" t="s">
        <v>3</v>
      </c>
      <c r="GD84">
        <v>1</v>
      </c>
      <c r="GF84">
        <v>1602098145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>ROUND(IF(AND(BH84=3,BI84=3,FS84&lt;&gt;0),P84,0),0)</f>
        <v>0</v>
      </c>
      <c r="GM84">
        <f>ROUND(O84+X84+Y84,0)+GX84</f>
        <v>218662</v>
      </c>
      <c r="GN84">
        <f t="shared" si="87"/>
        <v>218662</v>
      </c>
      <c r="GO84">
        <f t="shared" si="88"/>
        <v>0</v>
      </c>
      <c r="GP84">
        <f t="shared" si="89"/>
        <v>0</v>
      </c>
      <c r="GR84">
        <v>0</v>
      </c>
      <c r="GS84">
        <v>3</v>
      </c>
      <c r="GT84">
        <v>0</v>
      </c>
      <c r="GU84" t="s">
        <v>3</v>
      </c>
      <c r="GV84">
        <f t="shared" si="90"/>
        <v>0</v>
      </c>
      <c r="GW84">
        <v>1</v>
      </c>
      <c r="GX84">
        <f>ROUND(HC84*I84,0)</f>
        <v>0</v>
      </c>
      <c r="HA84">
        <v>0</v>
      </c>
      <c r="HB84">
        <v>0</v>
      </c>
      <c r="HC84">
        <f t="shared" si="91"/>
        <v>0</v>
      </c>
      <c r="HE84" t="s">
        <v>3</v>
      </c>
      <c r="HF84" t="s">
        <v>3</v>
      </c>
      <c r="HM84" t="s">
        <v>3</v>
      </c>
      <c r="HN84" t="s">
        <v>142</v>
      </c>
      <c r="HO84" t="s">
        <v>143</v>
      </c>
      <c r="HP84" t="s">
        <v>140</v>
      </c>
      <c r="HQ84" t="s">
        <v>140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>
        <f>ROW(SmtRes!A69)</f>
        <v>69</v>
      </c>
      <c r="D85" s="2">
        <f>ROW(EtalonRes!A69)</f>
        <v>69</v>
      </c>
      <c r="E85" s="2" t="s">
        <v>144</v>
      </c>
      <c r="F85" s="2" t="s">
        <v>145</v>
      </c>
      <c r="G85" s="2" t="s">
        <v>146</v>
      </c>
      <c r="H85" s="2" t="s">
        <v>147</v>
      </c>
      <c r="I85" s="2">
        <f>ROUND(ROUND((6.68)/100,4),7)</f>
        <v>6.6799999999999998E-2</v>
      </c>
      <c r="J85" s="2">
        <v>0</v>
      </c>
      <c r="K85" s="2">
        <f>ROUND(ROUND((6.68)/100,4),7)</f>
        <v>6.6799999999999998E-2</v>
      </c>
      <c r="L85" s="2"/>
      <c r="M85" s="2"/>
      <c r="N85" s="2"/>
      <c r="O85" s="2">
        <f>ROUND(CP85,2)</f>
        <v>7909.09</v>
      </c>
      <c r="P85" s="2">
        <f>ROUND(CQ85*I85,2)</f>
        <v>7611.55</v>
      </c>
      <c r="Q85" s="2">
        <f>ROUND(CR85*I85,2)</f>
        <v>171.81</v>
      </c>
      <c r="R85" s="2">
        <f>ROUND(CS85*I85,2)</f>
        <v>24.57</v>
      </c>
      <c r="S85" s="2">
        <f>ROUND(CT85*I85,2)</f>
        <v>125.73</v>
      </c>
      <c r="T85" s="2">
        <f>ROUND(CU85*I85,2)</f>
        <v>0</v>
      </c>
      <c r="U85" s="2">
        <f t="shared" si="65"/>
        <v>14.740088</v>
      </c>
      <c r="V85" s="2">
        <f t="shared" si="66"/>
        <v>1.824308</v>
      </c>
      <c r="W85" s="2">
        <f>ROUND(CX85*I85,2)</f>
        <v>0</v>
      </c>
      <c r="X85" s="2">
        <f>ROUND(CY85,2)</f>
        <v>153.31</v>
      </c>
      <c r="Y85" s="2">
        <f>ROUND(CZ85,2)</f>
        <v>87.17</v>
      </c>
      <c r="Z85" s="2"/>
      <c r="AA85" s="2">
        <v>64879116</v>
      </c>
      <c r="AB85" s="2">
        <f t="shared" si="67"/>
        <v>118399.59</v>
      </c>
      <c r="AC85" s="2">
        <f t="shared" si="68"/>
        <v>113945.4</v>
      </c>
      <c r="AD85" s="2">
        <f t="shared" si="69"/>
        <v>2571.96</v>
      </c>
      <c r="AE85" s="2">
        <f t="shared" si="70"/>
        <v>367.87</v>
      </c>
      <c r="AF85" s="2">
        <f t="shared" si="71"/>
        <v>1882.23</v>
      </c>
      <c r="AG85" s="2">
        <f t="shared" si="72"/>
        <v>0</v>
      </c>
      <c r="AH85" s="2">
        <f t="shared" si="73"/>
        <v>220.66</v>
      </c>
      <c r="AI85" s="2">
        <f t="shared" si="74"/>
        <v>27.31</v>
      </c>
      <c r="AJ85" s="2">
        <f t="shared" si="75"/>
        <v>0</v>
      </c>
      <c r="AK85" s="2">
        <v>118399.59</v>
      </c>
      <c r="AL85" s="2">
        <v>113945.4</v>
      </c>
      <c r="AM85" s="2">
        <v>2571.96</v>
      </c>
      <c r="AN85" s="2">
        <v>367.87</v>
      </c>
      <c r="AO85" s="2">
        <v>1882.23</v>
      </c>
      <c r="AP85" s="2">
        <v>0</v>
      </c>
      <c r="AQ85" s="2">
        <v>220.66</v>
      </c>
      <c r="AR85" s="2">
        <v>27.31</v>
      </c>
      <c r="AS85" s="2">
        <v>0</v>
      </c>
      <c r="AT85" s="2">
        <v>102</v>
      </c>
      <c r="AU85" s="2">
        <v>58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1</v>
      </c>
      <c r="BJ85" s="2" t="s">
        <v>148</v>
      </c>
      <c r="BK85" s="2"/>
      <c r="BL85" s="2"/>
      <c r="BM85" s="2">
        <v>6001</v>
      </c>
      <c r="BN85" s="2">
        <v>0</v>
      </c>
      <c r="BO85" s="2" t="s">
        <v>3</v>
      </c>
      <c r="BP85" s="2">
        <v>0</v>
      </c>
      <c r="BQ85" s="2">
        <v>2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102</v>
      </c>
      <c r="CA85" s="2">
        <v>58</v>
      </c>
      <c r="CB85" s="2" t="s">
        <v>3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76"/>
        <v>7909.09</v>
      </c>
      <c r="CQ85" s="2">
        <f t="shared" si="77"/>
        <v>113945.4</v>
      </c>
      <c r="CR85" s="2">
        <f t="shared" si="78"/>
        <v>2571.96</v>
      </c>
      <c r="CS85" s="2">
        <f t="shared" si="79"/>
        <v>367.87</v>
      </c>
      <c r="CT85" s="2">
        <f t="shared" si="80"/>
        <v>1882.23</v>
      </c>
      <c r="CU85" s="2">
        <f t="shared" si="81"/>
        <v>0</v>
      </c>
      <c r="CV85" s="2">
        <f t="shared" si="82"/>
        <v>220.66</v>
      </c>
      <c r="CW85" s="2">
        <f t="shared" si="83"/>
        <v>27.31</v>
      </c>
      <c r="CX85" s="2">
        <f t="shared" si="84"/>
        <v>0</v>
      </c>
      <c r="CY85" s="2">
        <f t="shared" si="85"/>
        <v>153.30600000000001</v>
      </c>
      <c r="CZ85" s="2">
        <f t="shared" si="86"/>
        <v>87.174000000000021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147</v>
      </c>
      <c r="DW85" s="2" t="s">
        <v>147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56792962</v>
      </c>
      <c r="EF85" s="2">
        <v>2</v>
      </c>
      <c r="EG85" s="2" t="s">
        <v>27</v>
      </c>
      <c r="EH85" s="2">
        <v>6</v>
      </c>
      <c r="EI85" s="2" t="s">
        <v>149</v>
      </c>
      <c r="EJ85" s="2">
        <v>1</v>
      </c>
      <c r="EK85" s="2">
        <v>6001</v>
      </c>
      <c r="EL85" s="2" t="s">
        <v>149</v>
      </c>
      <c r="EM85" s="2" t="s">
        <v>150</v>
      </c>
      <c r="EN85" s="2"/>
      <c r="EO85" s="2" t="s">
        <v>3</v>
      </c>
      <c r="EP85" s="2"/>
      <c r="EQ85" s="2">
        <v>131072</v>
      </c>
      <c r="ER85" s="2">
        <v>118399.59</v>
      </c>
      <c r="ES85" s="2">
        <v>113945.4</v>
      </c>
      <c r="ET85" s="2">
        <v>2571.96</v>
      </c>
      <c r="EU85" s="2">
        <v>367.87</v>
      </c>
      <c r="EV85" s="2">
        <v>1882.23</v>
      </c>
      <c r="EW85" s="2">
        <v>220.66</v>
      </c>
      <c r="EX85" s="2">
        <v>27.31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102</v>
      </c>
      <c r="FY85" s="2">
        <v>58</v>
      </c>
      <c r="FZ85" s="2"/>
      <c r="GA85" s="2" t="s">
        <v>3</v>
      </c>
      <c r="GB85" s="2"/>
      <c r="GC85" s="2"/>
      <c r="GD85" s="2">
        <v>1</v>
      </c>
      <c r="GE85" s="2"/>
      <c r="GF85" s="2">
        <v>486168268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>ROUND(IF(AND(BH85=3,BI85=3,FS85&lt;&gt;0),P85,0),2)</f>
        <v>0</v>
      </c>
      <c r="GM85" s="2">
        <f>ROUND(O85+X85+Y85,2)+GX85</f>
        <v>8149.57</v>
      </c>
      <c r="GN85" s="2">
        <f t="shared" si="87"/>
        <v>8149.57</v>
      </c>
      <c r="GO85" s="2">
        <f t="shared" si="88"/>
        <v>0</v>
      </c>
      <c r="GP85" s="2">
        <f t="shared" si="89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90"/>
        <v>0</v>
      </c>
      <c r="GW85" s="2">
        <v>1</v>
      </c>
      <c r="GX85" s="2">
        <f>ROUND(HC85*I85,2)</f>
        <v>0</v>
      </c>
      <c r="GY85" s="2"/>
      <c r="GZ85" s="2"/>
      <c r="HA85" s="2">
        <v>0</v>
      </c>
      <c r="HB85" s="2">
        <v>0</v>
      </c>
      <c r="HC85" s="2">
        <f t="shared" si="91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151</v>
      </c>
      <c r="HO85" s="2" t="s">
        <v>152</v>
      </c>
      <c r="HP85" s="2" t="s">
        <v>149</v>
      </c>
      <c r="HQ85" s="2" t="s">
        <v>149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ROW(SmtRes!A88)</f>
        <v>88</v>
      </c>
      <c r="D86">
        <f>ROW(EtalonRes!A88)</f>
        <v>88</v>
      </c>
      <c r="E86" t="s">
        <v>144</v>
      </c>
      <c r="F86" t="s">
        <v>145</v>
      </c>
      <c r="G86" t="s">
        <v>146</v>
      </c>
      <c r="H86" t="s">
        <v>147</v>
      </c>
      <c r="I86">
        <f>ROUND(ROUND((6.68)/100,4),7)</f>
        <v>6.6799999999999998E-2</v>
      </c>
      <c r="J86">
        <v>0</v>
      </c>
      <c r="K86">
        <f>ROUND(ROUND((6.68)/100,4),7)</f>
        <v>6.6799999999999998E-2</v>
      </c>
      <c r="O86">
        <f>ROUND(CP86,0)</f>
        <v>71978</v>
      </c>
      <c r="P86">
        <f>ROUND(CQ86*I86,0)</f>
        <v>63176</v>
      </c>
      <c r="Q86">
        <f>ROUND(CR86*I86,0)</f>
        <v>2398</v>
      </c>
      <c r="R86">
        <f>ROUND(CS86*I86,0)</f>
        <v>1252</v>
      </c>
      <c r="S86">
        <f>ROUND(CT86*I86,0)</f>
        <v>6404</v>
      </c>
      <c r="T86">
        <f>ROUND(CU86*I86,0)</f>
        <v>0</v>
      </c>
      <c r="U86">
        <f t="shared" si="65"/>
        <v>14.740088</v>
      </c>
      <c r="V86">
        <f t="shared" si="66"/>
        <v>1.824308</v>
      </c>
      <c r="W86">
        <f>ROUND(CX86*I86,0)</f>
        <v>0</v>
      </c>
      <c r="X86">
        <f>ROUND(CY86,0)</f>
        <v>7809</v>
      </c>
      <c r="Y86">
        <f>ROUND(CZ86,0)</f>
        <v>4440</v>
      </c>
      <c r="AA86">
        <v>64879113</v>
      </c>
      <c r="AB86">
        <f t="shared" si="67"/>
        <v>118399.59</v>
      </c>
      <c r="AC86">
        <f t="shared" si="68"/>
        <v>113945.4</v>
      </c>
      <c r="AD86">
        <f t="shared" si="69"/>
        <v>2571.96</v>
      </c>
      <c r="AE86">
        <f t="shared" si="70"/>
        <v>367.87</v>
      </c>
      <c r="AF86">
        <f t="shared" si="71"/>
        <v>1882.23</v>
      </c>
      <c r="AG86">
        <f t="shared" si="72"/>
        <v>0</v>
      </c>
      <c r="AH86">
        <f t="shared" si="73"/>
        <v>220.66</v>
      </c>
      <c r="AI86">
        <f t="shared" si="74"/>
        <v>27.31</v>
      </c>
      <c r="AJ86">
        <f t="shared" si="75"/>
        <v>0</v>
      </c>
      <c r="AK86">
        <v>118399.59</v>
      </c>
      <c r="AL86">
        <v>113945.4</v>
      </c>
      <c r="AM86">
        <v>2571.96</v>
      </c>
      <c r="AN86">
        <v>367.87</v>
      </c>
      <c r="AO86">
        <v>1882.23</v>
      </c>
      <c r="AP86">
        <v>0</v>
      </c>
      <c r="AQ86">
        <v>220.66</v>
      </c>
      <c r="AR86">
        <v>27.31</v>
      </c>
      <c r="AS86">
        <v>0</v>
      </c>
      <c r="AT86">
        <v>102</v>
      </c>
      <c r="AU86">
        <v>58</v>
      </c>
      <c r="AV86">
        <v>1</v>
      </c>
      <c r="AW86">
        <v>1</v>
      </c>
      <c r="AZ86">
        <v>1</v>
      </c>
      <c r="BA86">
        <v>50.93</v>
      </c>
      <c r="BB86">
        <v>13.96</v>
      </c>
      <c r="BC86">
        <v>8.3000000000000007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148</v>
      </c>
      <c r="BM86">
        <v>6001</v>
      </c>
      <c r="BN86">
        <v>0</v>
      </c>
      <c r="BO86" t="s">
        <v>145</v>
      </c>
      <c r="BP86">
        <v>1</v>
      </c>
      <c r="BQ86">
        <v>2</v>
      </c>
      <c r="BR86">
        <v>0</v>
      </c>
      <c r="BS86">
        <v>50.93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102</v>
      </c>
      <c r="CA86">
        <v>58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76"/>
        <v>71978</v>
      </c>
      <c r="CQ86">
        <f t="shared" si="77"/>
        <v>945746.82000000007</v>
      </c>
      <c r="CR86">
        <f t="shared" si="78"/>
        <v>35904.561600000001</v>
      </c>
      <c r="CS86">
        <f t="shared" si="79"/>
        <v>18735.6191</v>
      </c>
      <c r="CT86">
        <f t="shared" si="80"/>
        <v>95861.973899999997</v>
      </c>
      <c r="CU86">
        <f t="shared" si="81"/>
        <v>0</v>
      </c>
      <c r="CV86">
        <f t="shared" si="82"/>
        <v>220.66</v>
      </c>
      <c r="CW86">
        <f t="shared" si="83"/>
        <v>27.31</v>
      </c>
      <c r="CX86">
        <f t="shared" si="84"/>
        <v>0</v>
      </c>
      <c r="CY86">
        <f t="shared" si="85"/>
        <v>7809.12</v>
      </c>
      <c r="CZ86">
        <f t="shared" si="86"/>
        <v>4440.4799999999996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147</v>
      </c>
      <c r="DW86" t="s">
        <v>147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56792962</v>
      </c>
      <c r="EF86">
        <v>2</v>
      </c>
      <c r="EG86" t="s">
        <v>27</v>
      </c>
      <c r="EH86">
        <v>6</v>
      </c>
      <c r="EI86" t="s">
        <v>149</v>
      </c>
      <c r="EJ86">
        <v>1</v>
      </c>
      <c r="EK86">
        <v>6001</v>
      </c>
      <c r="EL86" t="s">
        <v>149</v>
      </c>
      <c r="EM86" t="s">
        <v>150</v>
      </c>
      <c r="EO86" t="s">
        <v>3</v>
      </c>
      <c r="EQ86">
        <v>131072</v>
      </c>
      <c r="ER86">
        <v>118399.59</v>
      </c>
      <c r="ES86">
        <v>113945.4</v>
      </c>
      <c r="ET86">
        <v>2571.96</v>
      </c>
      <c r="EU86">
        <v>367.87</v>
      </c>
      <c r="EV86">
        <v>1882.23</v>
      </c>
      <c r="EW86">
        <v>220.66</v>
      </c>
      <c r="EX86">
        <v>27.31</v>
      </c>
      <c r="EY86">
        <v>0</v>
      </c>
      <c r="FQ86">
        <v>0</v>
      </c>
      <c r="FR86">
        <v>0</v>
      </c>
      <c r="FS86">
        <v>0</v>
      </c>
      <c r="FX86">
        <v>102</v>
      </c>
      <c r="FY86">
        <v>58</v>
      </c>
      <c r="GA86" t="s">
        <v>3</v>
      </c>
      <c r="GD86">
        <v>1</v>
      </c>
      <c r="GF86">
        <v>486168268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>ROUND(IF(AND(BH86=3,BI86=3,FS86&lt;&gt;0),P86,0),0)</f>
        <v>0</v>
      </c>
      <c r="GM86">
        <f>ROUND(O86+X86+Y86,0)+GX86</f>
        <v>84227</v>
      </c>
      <c r="GN86">
        <f t="shared" si="87"/>
        <v>84227</v>
      </c>
      <c r="GO86">
        <f t="shared" si="88"/>
        <v>0</v>
      </c>
      <c r="GP86">
        <f t="shared" si="89"/>
        <v>0</v>
      </c>
      <c r="GR86">
        <v>0</v>
      </c>
      <c r="GS86">
        <v>3</v>
      </c>
      <c r="GT86">
        <v>0</v>
      </c>
      <c r="GU86" t="s">
        <v>3</v>
      </c>
      <c r="GV86">
        <f t="shared" si="90"/>
        <v>0</v>
      </c>
      <c r="GW86">
        <v>1</v>
      </c>
      <c r="GX86">
        <f>ROUND(HC86*I86,0)</f>
        <v>0</v>
      </c>
      <c r="HA86">
        <v>0</v>
      </c>
      <c r="HB86">
        <v>0</v>
      </c>
      <c r="HC86">
        <f t="shared" si="91"/>
        <v>0</v>
      </c>
      <c r="HE86" t="s">
        <v>3</v>
      </c>
      <c r="HF86" t="s">
        <v>3</v>
      </c>
      <c r="HM86" t="s">
        <v>3</v>
      </c>
      <c r="HN86" t="s">
        <v>151</v>
      </c>
      <c r="HO86" t="s">
        <v>152</v>
      </c>
      <c r="HP86" t="s">
        <v>149</v>
      </c>
      <c r="HQ86" t="s">
        <v>149</v>
      </c>
      <c r="HS86">
        <v>0</v>
      </c>
      <c r="IK86">
        <v>0</v>
      </c>
    </row>
    <row r="87" spans="1:255" x14ac:dyDescent="0.2">
      <c r="A87" s="2">
        <v>18</v>
      </c>
      <c r="B87" s="2">
        <v>1</v>
      </c>
      <c r="C87" s="2">
        <v>66</v>
      </c>
      <c r="D87" s="2"/>
      <c r="E87" s="2" t="s">
        <v>153</v>
      </c>
      <c r="F87" s="2" t="s">
        <v>154</v>
      </c>
      <c r="G87" s="2" t="s">
        <v>155</v>
      </c>
      <c r="H87" s="2" t="s">
        <v>156</v>
      </c>
      <c r="I87" s="2">
        <f>I85*J87</f>
        <v>-0.54108000000000001</v>
      </c>
      <c r="J87" s="2">
        <v>-8.1</v>
      </c>
      <c r="K87" s="2">
        <v>-8.1</v>
      </c>
      <c r="L87" s="2"/>
      <c r="M87" s="2"/>
      <c r="N87" s="2"/>
      <c r="O87" s="2">
        <f>ROUND(CP87,2)</f>
        <v>-3057.1</v>
      </c>
      <c r="P87" s="2">
        <f>ROUND(CQ87*I87,2)</f>
        <v>-3057.1</v>
      </c>
      <c r="Q87" s="2">
        <f>ROUND(CR87*I87,2)</f>
        <v>0</v>
      </c>
      <c r="R87" s="2">
        <f>ROUND(CS87*I87,2)</f>
        <v>0</v>
      </c>
      <c r="S87" s="2">
        <f>ROUND(CT87*I87,2)</f>
        <v>0</v>
      </c>
      <c r="T87" s="2">
        <f>ROUND(CU87*I87,2)</f>
        <v>0</v>
      </c>
      <c r="U87" s="2">
        <f t="shared" si="65"/>
        <v>0</v>
      </c>
      <c r="V87" s="2">
        <f t="shared" si="66"/>
        <v>0</v>
      </c>
      <c r="W87" s="2">
        <f>ROUND(CX87*I87,2)</f>
        <v>0</v>
      </c>
      <c r="X87" s="2">
        <f>ROUND(CY87,2)</f>
        <v>0</v>
      </c>
      <c r="Y87" s="2">
        <f>ROUND(CZ87,2)</f>
        <v>0</v>
      </c>
      <c r="Z87" s="2"/>
      <c r="AA87" s="2">
        <v>64879116</v>
      </c>
      <c r="AB87" s="2">
        <f t="shared" si="67"/>
        <v>5649.99</v>
      </c>
      <c r="AC87" s="2">
        <f t="shared" si="68"/>
        <v>5649.99</v>
      </c>
      <c r="AD87" s="2">
        <f t="shared" si="69"/>
        <v>0</v>
      </c>
      <c r="AE87" s="2">
        <f t="shared" si="70"/>
        <v>0</v>
      </c>
      <c r="AF87" s="2">
        <f t="shared" si="71"/>
        <v>0</v>
      </c>
      <c r="AG87" s="2">
        <f t="shared" si="72"/>
        <v>0</v>
      </c>
      <c r="AH87" s="2">
        <f t="shared" si="73"/>
        <v>0</v>
      </c>
      <c r="AI87" s="2">
        <f t="shared" si="74"/>
        <v>0</v>
      </c>
      <c r="AJ87" s="2">
        <f t="shared" si="75"/>
        <v>0</v>
      </c>
      <c r="AK87" s="2">
        <v>5649.99</v>
      </c>
      <c r="AL87" s="2">
        <v>5649.99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102</v>
      </c>
      <c r="AU87" s="2">
        <v>58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1</v>
      </c>
      <c r="BJ87" s="2" t="s">
        <v>157</v>
      </c>
      <c r="BK87" s="2"/>
      <c r="BL87" s="2"/>
      <c r="BM87" s="2">
        <v>6001</v>
      </c>
      <c r="BN87" s="2">
        <v>0</v>
      </c>
      <c r="BO87" s="2" t="s">
        <v>3</v>
      </c>
      <c r="BP87" s="2">
        <v>0</v>
      </c>
      <c r="BQ87" s="2">
        <v>2</v>
      </c>
      <c r="BR87" s="2">
        <v>1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102</v>
      </c>
      <c r="CA87" s="2">
        <v>58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76"/>
        <v>-3057.1</v>
      </c>
      <c r="CQ87" s="2">
        <f t="shared" si="77"/>
        <v>5649.99</v>
      </c>
      <c r="CR87" s="2">
        <f t="shared" si="78"/>
        <v>0</v>
      </c>
      <c r="CS87" s="2">
        <f t="shared" si="79"/>
        <v>0</v>
      </c>
      <c r="CT87" s="2">
        <f t="shared" si="80"/>
        <v>0</v>
      </c>
      <c r="CU87" s="2">
        <f t="shared" si="81"/>
        <v>0</v>
      </c>
      <c r="CV87" s="2">
        <f t="shared" si="82"/>
        <v>0</v>
      </c>
      <c r="CW87" s="2">
        <f t="shared" si="83"/>
        <v>0</v>
      </c>
      <c r="CX87" s="2">
        <f t="shared" si="84"/>
        <v>0</v>
      </c>
      <c r="CY87" s="2">
        <f t="shared" si="85"/>
        <v>0</v>
      </c>
      <c r="CZ87" s="2">
        <f t="shared" si="86"/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1009</v>
      </c>
      <c r="DV87" s="2" t="s">
        <v>156</v>
      </c>
      <c r="DW87" s="2" t="s">
        <v>156</v>
      </c>
      <c r="DX87" s="2">
        <v>1000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56792962</v>
      </c>
      <c r="EF87" s="2">
        <v>2</v>
      </c>
      <c r="EG87" s="2" t="s">
        <v>27</v>
      </c>
      <c r="EH87" s="2">
        <v>6</v>
      </c>
      <c r="EI87" s="2" t="s">
        <v>149</v>
      </c>
      <c r="EJ87" s="2">
        <v>1</v>
      </c>
      <c r="EK87" s="2">
        <v>6001</v>
      </c>
      <c r="EL87" s="2" t="s">
        <v>149</v>
      </c>
      <c r="EM87" s="2" t="s">
        <v>150</v>
      </c>
      <c r="EN87" s="2"/>
      <c r="EO87" s="2" t="s">
        <v>3</v>
      </c>
      <c r="EP87" s="2"/>
      <c r="EQ87" s="2">
        <v>0</v>
      </c>
      <c r="ER87" s="2">
        <v>5649.99</v>
      </c>
      <c r="ES87" s="2">
        <v>5649.99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102</v>
      </c>
      <c r="FY87" s="2">
        <v>58</v>
      </c>
      <c r="FZ87" s="2"/>
      <c r="GA87" s="2" t="s">
        <v>3</v>
      </c>
      <c r="GB87" s="2"/>
      <c r="GC87" s="2"/>
      <c r="GD87" s="2">
        <v>1</v>
      </c>
      <c r="GE87" s="2"/>
      <c r="GF87" s="2">
        <v>-922545297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>ROUND(IF(AND(BH87=3,BI87=3,FS87&lt;&gt;0),P87,0),2)</f>
        <v>0</v>
      </c>
      <c r="GM87" s="2">
        <f>ROUND(O87+X87+Y87,2)+GX87</f>
        <v>-3057.1</v>
      </c>
      <c r="GN87" s="2">
        <f t="shared" si="87"/>
        <v>-3057.1</v>
      </c>
      <c r="GO87" s="2">
        <f t="shared" si="88"/>
        <v>0</v>
      </c>
      <c r="GP87" s="2">
        <f t="shared" si="89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90"/>
        <v>0</v>
      </c>
      <c r="GW87" s="2">
        <v>1</v>
      </c>
      <c r="GX87" s="2">
        <f>ROUND(HC87*I87,2)</f>
        <v>0</v>
      </c>
      <c r="GY87" s="2"/>
      <c r="GZ87" s="2"/>
      <c r="HA87" s="2">
        <v>0</v>
      </c>
      <c r="HB87" s="2">
        <v>0</v>
      </c>
      <c r="HC87" s="2">
        <f t="shared" si="91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151</v>
      </c>
      <c r="HO87" s="2" t="s">
        <v>152</v>
      </c>
      <c r="HP87" s="2" t="s">
        <v>149</v>
      </c>
      <c r="HQ87" s="2" t="s">
        <v>149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18</v>
      </c>
      <c r="B88">
        <v>1</v>
      </c>
      <c r="C88">
        <v>85</v>
      </c>
      <c r="E88" t="s">
        <v>153</v>
      </c>
      <c r="F88" t="s">
        <v>154</v>
      </c>
      <c r="G88" t="s">
        <v>155</v>
      </c>
      <c r="H88" t="s">
        <v>156</v>
      </c>
      <c r="I88">
        <f>I86*J88</f>
        <v>-0.54108000000000001</v>
      </c>
      <c r="J88">
        <v>-8.1</v>
      </c>
      <c r="K88">
        <v>-8.1</v>
      </c>
      <c r="O88">
        <f>ROUND(CP88,0)</f>
        <v>-25924</v>
      </c>
      <c r="P88">
        <f>ROUND(CQ88*I88,0)</f>
        <v>-25924</v>
      </c>
      <c r="Q88">
        <f>ROUND(CR88*I88,0)</f>
        <v>0</v>
      </c>
      <c r="R88">
        <f>ROUND(CS88*I88,0)</f>
        <v>0</v>
      </c>
      <c r="S88">
        <f>ROUND(CT88*I88,0)</f>
        <v>0</v>
      </c>
      <c r="T88">
        <f>ROUND(CU88*I88,0)</f>
        <v>0</v>
      </c>
      <c r="U88">
        <f t="shared" si="65"/>
        <v>0</v>
      </c>
      <c r="V88">
        <f t="shared" si="66"/>
        <v>0</v>
      </c>
      <c r="W88">
        <f>ROUND(CX88*I88,0)</f>
        <v>0</v>
      </c>
      <c r="X88">
        <f>ROUND(CY88,0)</f>
        <v>0</v>
      </c>
      <c r="Y88">
        <f>ROUND(CZ88,0)</f>
        <v>0</v>
      </c>
      <c r="AA88">
        <v>64879113</v>
      </c>
      <c r="AB88">
        <f t="shared" si="67"/>
        <v>5649.99</v>
      </c>
      <c r="AC88">
        <f t="shared" si="68"/>
        <v>5649.99</v>
      </c>
      <c r="AD88">
        <f t="shared" si="69"/>
        <v>0</v>
      </c>
      <c r="AE88">
        <f t="shared" si="70"/>
        <v>0</v>
      </c>
      <c r="AF88">
        <f t="shared" si="71"/>
        <v>0</v>
      </c>
      <c r="AG88">
        <f t="shared" si="72"/>
        <v>0</v>
      </c>
      <c r="AH88">
        <f t="shared" si="73"/>
        <v>0</v>
      </c>
      <c r="AI88">
        <f t="shared" si="74"/>
        <v>0</v>
      </c>
      <c r="AJ88">
        <f t="shared" si="75"/>
        <v>0</v>
      </c>
      <c r="AK88">
        <v>5649.99</v>
      </c>
      <c r="AL88">
        <v>5649.99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102</v>
      </c>
      <c r="AU88">
        <v>58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8.48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157</v>
      </c>
      <c r="BM88">
        <v>6001</v>
      </c>
      <c r="BN88">
        <v>0</v>
      </c>
      <c r="BO88" t="s">
        <v>154</v>
      </c>
      <c r="BP88">
        <v>1</v>
      </c>
      <c r="BQ88">
        <v>2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102</v>
      </c>
      <c r="CA88">
        <v>58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76"/>
        <v>-25924</v>
      </c>
      <c r="CQ88">
        <f t="shared" si="77"/>
        <v>47911.915200000003</v>
      </c>
      <c r="CR88">
        <f t="shared" si="78"/>
        <v>0</v>
      </c>
      <c r="CS88">
        <f t="shared" si="79"/>
        <v>0</v>
      </c>
      <c r="CT88">
        <f t="shared" si="80"/>
        <v>0</v>
      </c>
      <c r="CU88">
        <f t="shared" si="81"/>
        <v>0</v>
      </c>
      <c r="CV88">
        <f t="shared" si="82"/>
        <v>0</v>
      </c>
      <c r="CW88">
        <f t="shared" si="83"/>
        <v>0</v>
      </c>
      <c r="CX88">
        <f t="shared" si="84"/>
        <v>0</v>
      </c>
      <c r="CY88">
        <f t="shared" si="85"/>
        <v>0</v>
      </c>
      <c r="CZ88">
        <f t="shared" si="86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156</v>
      </c>
      <c r="DW88" t="s">
        <v>156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56792962</v>
      </c>
      <c r="EF88">
        <v>2</v>
      </c>
      <c r="EG88" t="s">
        <v>27</v>
      </c>
      <c r="EH88">
        <v>6</v>
      </c>
      <c r="EI88" t="s">
        <v>149</v>
      </c>
      <c r="EJ88">
        <v>1</v>
      </c>
      <c r="EK88">
        <v>6001</v>
      </c>
      <c r="EL88" t="s">
        <v>149</v>
      </c>
      <c r="EM88" t="s">
        <v>150</v>
      </c>
      <c r="EO88" t="s">
        <v>3</v>
      </c>
      <c r="EQ88">
        <v>0</v>
      </c>
      <c r="ER88">
        <v>5649.99</v>
      </c>
      <c r="ES88">
        <v>5649.99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102</v>
      </c>
      <c r="FY88">
        <v>58</v>
      </c>
      <c r="GA88" t="s">
        <v>3</v>
      </c>
      <c r="GD88">
        <v>1</v>
      </c>
      <c r="GF88">
        <v>-922545297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>ROUND(IF(AND(BH88=3,BI88=3,FS88&lt;&gt;0),P88,0),0)</f>
        <v>0</v>
      </c>
      <c r="GM88">
        <f>ROUND(O88+X88+Y88,0)+GX88</f>
        <v>-25924</v>
      </c>
      <c r="GN88">
        <f t="shared" si="87"/>
        <v>-25924</v>
      </c>
      <c r="GO88">
        <f t="shared" si="88"/>
        <v>0</v>
      </c>
      <c r="GP88">
        <f t="shared" si="89"/>
        <v>0</v>
      </c>
      <c r="GR88">
        <v>0</v>
      </c>
      <c r="GS88">
        <v>3</v>
      </c>
      <c r="GT88">
        <v>0</v>
      </c>
      <c r="GU88" t="s">
        <v>3</v>
      </c>
      <c r="GV88">
        <f t="shared" si="90"/>
        <v>0</v>
      </c>
      <c r="GW88">
        <v>1</v>
      </c>
      <c r="GX88">
        <f>ROUND(HC88*I88,0)</f>
        <v>0</v>
      </c>
      <c r="HA88">
        <v>0</v>
      </c>
      <c r="HB88">
        <v>0</v>
      </c>
      <c r="HC88">
        <f t="shared" si="91"/>
        <v>0</v>
      </c>
      <c r="HE88" t="s">
        <v>3</v>
      </c>
      <c r="HF88" t="s">
        <v>3</v>
      </c>
      <c r="HM88" t="s">
        <v>3</v>
      </c>
      <c r="HN88" t="s">
        <v>151</v>
      </c>
      <c r="HO88" t="s">
        <v>152</v>
      </c>
      <c r="HP88" t="s">
        <v>149</v>
      </c>
      <c r="HQ88" t="s">
        <v>149</v>
      </c>
      <c r="HS88">
        <v>0</v>
      </c>
      <c r="IK88">
        <v>0</v>
      </c>
    </row>
    <row r="89" spans="1:255" x14ac:dyDescent="0.2">
      <c r="A89" s="2">
        <v>18</v>
      </c>
      <c r="B89" s="2">
        <v>1</v>
      </c>
      <c r="C89" s="2">
        <v>67</v>
      </c>
      <c r="D89" s="2"/>
      <c r="E89" s="2" t="s">
        <v>158</v>
      </c>
      <c r="F89" s="2" t="s">
        <v>159</v>
      </c>
      <c r="G89" s="2" t="s">
        <v>160</v>
      </c>
      <c r="H89" s="2" t="s">
        <v>60</v>
      </c>
      <c r="I89" s="2">
        <f>I85*J89</f>
        <v>-6.7801999999999998</v>
      </c>
      <c r="J89" s="2">
        <v>-101.5</v>
      </c>
      <c r="K89" s="2">
        <v>-101.5</v>
      </c>
      <c r="L89" s="2"/>
      <c r="M89" s="2"/>
      <c r="N89" s="2"/>
      <c r="O89" s="2">
        <f>ROUND(CP89,2)</f>
        <v>-4508.83</v>
      </c>
      <c r="P89" s="2">
        <f>ROUND(CQ89*I89,2)</f>
        <v>-4508.83</v>
      </c>
      <c r="Q89" s="2">
        <f>ROUND(CR89*I89,2)</f>
        <v>0</v>
      </c>
      <c r="R89" s="2">
        <f>ROUND(CS89*I89,2)</f>
        <v>0</v>
      </c>
      <c r="S89" s="2">
        <f>ROUND(CT89*I89,2)</f>
        <v>0</v>
      </c>
      <c r="T89" s="2">
        <f>ROUND(CU89*I89,2)</f>
        <v>0</v>
      </c>
      <c r="U89" s="2">
        <f t="shared" si="65"/>
        <v>0</v>
      </c>
      <c r="V89" s="2">
        <f t="shared" si="66"/>
        <v>0</v>
      </c>
      <c r="W89" s="2">
        <f>ROUND(CX89*I89,2)</f>
        <v>0</v>
      </c>
      <c r="X89" s="2">
        <f>ROUND(CY89,2)</f>
        <v>0</v>
      </c>
      <c r="Y89" s="2">
        <f>ROUND(CZ89,2)</f>
        <v>0</v>
      </c>
      <c r="Z89" s="2"/>
      <c r="AA89" s="2">
        <v>64879116</v>
      </c>
      <c r="AB89" s="2">
        <f t="shared" si="67"/>
        <v>665</v>
      </c>
      <c r="AC89" s="2">
        <f t="shared" si="68"/>
        <v>665</v>
      </c>
      <c r="AD89" s="2">
        <f t="shared" si="69"/>
        <v>0</v>
      </c>
      <c r="AE89" s="2">
        <f t="shared" si="70"/>
        <v>0</v>
      </c>
      <c r="AF89" s="2">
        <f t="shared" si="71"/>
        <v>0</v>
      </c>
      <c r="AG89" s="2">
        <f t="shared" si="72"/>
        <v>0</v>
      </c>
      <c r="AH89" s="2">
        <f t="shared" si="73"/>
        <v>0</v>
      </c>
      <c r="AI89" s="2">
        <f t="shared" si="74"/>
        <v>0</v>
      </c>
      <c r="AJ89" s="2">
        <f t="shared" si="75"/>
        <v>0</v>
      </c>
      <c r="AK89" s="2">
        <v>665</v>
      </c>
      <c r="AL89" s="2">
        <v>665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102</v>
      </c>
      <c r="AU89" s="2">
        <v>58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1</v>
      </c>
      <c r="BJ89" s="2" t="s">
        <v>161</v>
      </c>
      <c r="BK89" s="2"/>
      <c r="BL89" s="2"/>
      <c r="BM89" s="2">
        <v>6001</v>
      </c>
      <c r="BN89" s="2">
        <v>0</v>
      </c>
      <c r="BO89" s="2" t="s">
        <v>3</v>
      </c>
      <c r="BP89" s="2">
        <v>0</v>
      </c>
      <c r="BQ89" s="2">
        <v>2</v>
      </c>
      <c r="BR89" s="2">
        <v>1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102</v>
      </c>
      <c r="CA89" s="2">
        <v>58</v>
      </c>
      <c r="CB89" s="2" t="s">
        <v>3</v>
      </c>
      <c r="CC89" s="2"/>
      <c r="CD89" s="2"/>
      <c r="CE89" s="2">
        <v>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76"/>
        <v>-4508.83</v>
      </c>
      <c r="CQ89" s="2">
        <f t="shared" si="77"/>
        <v>665</v>
      </c>
      <c r="CR89" s="2">
        <f t="shared" si="78"/>
        <v>0</v>
      </c>
      <c r="CS89" s="2">
        <f t="shared" si="79"/>
        <v>0</v>
      </c>
      <c r="CT89" s="2">
        <f t="shared" si="80"/>
        <v>0</v>
      </c>
      <c r="CU89" s="2">
        <f t="shared" si="81"/>
        <v>0</v>
      </c>
      <c r="CV89" s="2">
        <f t="shared" si="82"/>
        <v>0</v>
      </c>
      <c r="CW89" s="2">
        <f t="shared" si="83"/>
        <v>0</v>
      </c>
      <c r="CX89" s="2">
        <f t="shared" si="84"/>
        <v>0</v>
      </c>
      <c r="CY89" s="2">
        <f t="shared" si="85"/>
        <v>0</v>
      </c>
      <c r="CZ89" s="2">
        <f t="shared" si="86"/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1007</v>
      </c>
      <c r="DV89" s="2" t="s">
        <v>60</v>
      </c>
      <c r="DW89" s="2" t="s">
        <v>60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56792962</v>
      </c>
      <c r="EF89" s="2">
        <v>2</v>
      </c>
      <c r="EG89" s="2" t="s">
        <v>27</v>
      </c>
      <c r="EH89" s="2">
        <v>6</v>
      </c>
      <c r="EI89" s="2" t="s">
        <v>149</v>
      </c>
      <c r="EJ89" s="2">
        <v>1</v>
      </c>
      <c r="EK89" s="2">
        <v>6001</v>
      </c>
      <c r="EL89" s="2" t="s">
        <v>149</v>
      </c>
      <c r="EM89" s="2" t="s">
        <v>150</v>
      </c>
      <c r="EN89" s="2"/>
      <c r="EO89" s="2" t="s">
        <v>3</v>
      </c>
      <c r="EP89" s="2"/>
      <c r="EQ89" s="2">
        <v>0</v>
      </c>
      <c r="ER89" s="2">
        <v>665</v>
      </c>
      <c r="ES89" s="2">
        <v>665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102</v>
      </c>
      <c r="FY89" s="2">
        <v>58</v>
      </c>
      <c r="FZ89" s="2"/>
      <c r="GA89" s="2" t="s">
        <v>3</v>
      </c>
      <c r="GB89" s="2"/>
      <c r="GC89" s="2"/>
      <c r="GD89" s="2">
        <v>1</v>
      </c>
      <c r="GE89" s="2"/>
      <c r="GF89" s="2">
        <v>548345076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>ROUND(IF(AND(BH89=3,BI89=3,FS89&lt;&gt;0),P89,0),2)</f>
        <v>0</v>
      </c>
      <c r="GM89" s="2">
        <f>ROUND(O89+X89+Y89,2)+GX89</f>
        <v>-4508.83</v>
      </c>
      <c r="GN89" s="2">
        <f t="shared" si="87"/>
        <v>-4508.83</v>
      </c>
      <c r="GO89" s="2">
        <f t="shared" si="88"/>
        <v>0</v>
      </c>
      <c r="GP89" s="2">
        <f t="shared" si="89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90"/>
        <v>0</v>
      </c>
      <c r="GW89" s="2">
        <v>1</v>
      </c>
      <c r="GX89" s="2">
        <f>ROUND(HC89*I89,2)</f>
        <v>0</v>
      </c>
      <c r="GY89" s="2"/>
      <c r="GZ89" s="2"/>
      <c r="HA89" s="2">
        <v>0</v>
      </c>
      <c r="HB89" s="2">
        <v>0</v>
      </c>
      <c r="HC89" s="2">
        <f t="shared" si="91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151</v>
      </c>
      <c r="HO89" s="2" t="s">
        <v>152</v>
      </c>
      <c r="HP89" s="2" t="s">
        <v>149</v>
      </c>
      <c r="HQ89" s="2" t="s">
        <v>149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18</v>
      </c>
      <c r="B90">
        <v>1</v>
      </c>
      <c r="C90">
        <v>86</v>
      </c>
      <c r="E90" t="s">
        <v>158</v>
      </c>
      <c r="F90" t="s">
        <v>159</v>
      </c>
      <c r="G90" t="s">
        <v>160</v>
      </c>
      <c r="H90" t="s">
        <v>60</v>
      </c>
      <c r="I90">
        <f>I86*J90</f>
        <v>-6.7801999999999998</v>
      </c>
      <c r="J90">
        <v>-101.5</v>
      </c>
      <c r="K90">
        <v>-101.5</v>
      </c>
      <c r="O90">
        <f>ROUND(CP90,0)</f>
        <v>-36657</v>
      </c>
      <c r="P90">
        <f>ROUND(CQ90*I90,0)</f>
        <v>-36657</v>
      </c>
      <c r="Q90">
        <f>ROUND(CR90*I90,0)</f>
        <v>0</v>
      </c>
      <c r="R90">
        <f>ROUND(CS90*I90,0)</f>
        <v>0</v>
      </c>
      <c r="S90">
        <f>ROUND(CT90*I90,0)</f>
        <v>0</v>
      </c>
      <c r="T90">
        <f>ROUND(CU90*I90,0)</f>
        <v>0</v>
      </c>
      <c r="U90">
        <f t="shared" si="65"/>
        <v>0</v>
      </c>
      <c r="V90">
        <f t="shared" si="66"/>
        <v>0</v>
      </c>
      <c r="W90">
        <f>ROUND(CX90*I90,0)</f>
        <v>0</v>
      </c>
      <c r="X90">
        <f>ROUND(CY90,0)</f>
        <v>0</v>
      </c>
      <c r="Y90">
        <f>ROUND(CZ90,0)</f>
        <v>0</v>
      </c>
      <c r="AA90">
        <v>64879113</v>
      </c>
      <c r="AB90">
        <f t="shared" si="67"/>
        <v>665</v>
      </c>
      <c r="AC90">
        <f t="shared" si="68"/>
        <v>665</v>
      </c>
      <c r="AD90">
        <f t="shared" si="69"/>
        <v>0</v>
      </c>
      <c r="AE90">
        <f t="shared" si="70"/>
        <v>0</v>
      </c>
      <c r="AF90">
        <f t="shared" si="71"/>
        <v>0</v>
      </c>
      <c r="AG90">
        <f t="shared" si="72"/>
        <v>0</v>
      </c>
      <c r="AH90">
        <f t="shared" si="73"/>
        <v>0</v>
      </c>
      <c r="AI90">
        <f t="shared" si="74"/>
        <v>0</v>
      </c>
      <c r="AJ90">
        <f t="shared" si="75"/>
        <v>0</v>
      </c>
      <c r="AK90">
        <v>665</v>
      </c>
      <c r="AL90">
        <v>665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102</v>
      </c>
      <c r="AU90">
        <v>58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8.1300000000000008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161</v>
      </c>
      <c r="BM90">
        <v>6001</v>
      </c>
      <c r="BN90">
        <v>0</v>
      </c>
      <c r="BO90" t="s">
        <v>159</v>
      </c>
      <c r="BP90">
        <v>1</v>
      </c>
      <c r="BQ90">
        <v>2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102</v>
      </c>
      <c r="CA90">
        <v>58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76"/>
        <v>-36657</v>
      </c>
      <c r="CQ90">
        <f t="shared" si="77"/>
        <v>5406.4500000000007</v>
      </c>
      <c r="CR90">
        <f t="shared" si="78"/>
        <v>0</v>
      </c>
      <c r="CS90">
        <f t="shared" si="79"/>
        <v>0</v>
      </c>
      <c r="CT90">
        <f t="shared" si="80"/>
        <v>0</v>
      </c>
      <c r="CU90">
        <f t="shared" si="81"/>
        <v>0</v>
      </c>
      <c r="CV90">
        <f t="shared" si="82"/>
        <v>0</v>
      </c>
      <c r="CW90">
        <f t="shared" si="83"/>
        <v>0</v>
      </c>
      <c r="CX90">
        <f t="shared" si="84"/>
        <v>0</v>
      </c>
      <c r="CY90">
        <f t="shared" si="85"/>
        <v>0</v>
      </c>
      <c r="CZ90">
        <f t="shared" si="86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1007</v>
      </c>
      <c r="DV90" t="s">
        <v>60</v>
      </c>
      <c r="DW90" t="s">
        <v>60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56792962</v>
      </c>
      <c r="EF90">
        <v>2</v>
      </c>
      <c r="EG90" t="s">
        <v>27</v>
      </c>
      <c r="EH90">
        <v>6</v>
      </c>
      <c r="EI90" t="s">
        <v>149</v>
      </c>
      <c r="EJ90">
        <v>1</v>
      </c>
      <c r="EK90">
        <v>6001</v>
      </c>
      <c r="EL90" t="s">
        <v>149</v>
      </c>
      <c r="EM90" t="s">
        <v>150</v>
      </c>
      <c r="EO90" t="s">
        <v>3</v>
      </c>
      <c r="EQ90">
        <v>0</v>
      </c>
      <c r="ER90">
        <v>665</v>
      </c>
      <c r="ES90">
        <v>665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102</v>
      </c>
      <c r="FY90">
        <v>58</v>
      </c>
      <c r="GA90" t="s">
        <v>3</v>
      </c>
      <c r="GD90">
        <v>1</v>
      </c>
      <c r="GF90">
        <v>548345076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>ROUND(IF(AND(BH90=3,BI90=3,FS90&lt;&gt;0),P90,0),0)</f>
        <v>0</v>
      </c>
      <c r="GM90">
        <f>ROUND(O90+X90+Y90,0)+GX90</f>
        <v>-36657</v>
      </c>
      <c r="GN90">
        <f t="shared" si="87"/>
        <v>-36657</v>
      </c>
      <c r="GO90">
        <f t="shared" si="88"/>
        <v>0</v>
      </c>
      <c r="GP90">
        <f t="shared" si="89"/>
        <v>0</v>
      </c>
      <c r="GR90">
        <v>0</v>
      </c>
      <c r="GS90">
        <v>3</v>
      </c>
      <c r="GT90">
        <v>0</v>
      </c>
      <c r="GU90" t="s">
        <v>3</v>
      </c>
      <c r="GV90">
        <f t="shared" si="90"/>
        <v>0</v>
      </c>
      <c r="GW90">
        <v>1</v>
      </c>
      <c r="GX90">
        <f>ROUND(HC90*I90,0)</f>
        <v>0</v>
      </c>
      <c r="HA90">
        <v>0</v>
      </c>
      <c r="HB90">
        <v>0</v>
      </c>
      <c r="HC90">
        <f t="shared" si="91"/>
        <v>0</v>
      </c>
      <c r="HE90" t="s">
        <v>3</v>
      </c>
      <c r="HF90" t="s">
        <v>3</v>
      </c>
      <c r="HM90" t="s">
        <v>3</v>
      </c>
      <c r="HN90" t="s">
        <v>151</v>
      </c>
      <c r="HO90" t="s">
        <v>152</v>
      </c>
      <c r="HP90" t="s">
        <v>149</v>
      </c>
      <c r="HQ90" t="s">
        <v>149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/>
      <c r="D91" s="2"/>
      <c r="E91" s="2" t="s">
        <v>162</v>
      </c>
      <c r="F91" s="2" t="s">
        <v>163</v>
      </c>
      <c r="G91" s="2" t="s">
        <v>164</v>
      </c>
      <c r="H91" s="2" t="s">
        <v>156</v>
      </c>
      <c r="I91" s="2">
        <f>ROUND(ROUND(59.23*4+59.23*2,4)/1000,7)</f>
        <v>0.35537999999999997</v>
      </c>
      <c r="J91" s="2">
        <v>0</v>
      </c>
      <c r="K91" s="2">
        <f>ROUND(ROUND(59.23*4+59.23*2,4)/1000,7)</f>
        <v>0.35537999999999997</v>
      </c>
      <c r="L91" s="2"/>
      <c r="M91" s="2"/>
      <c r="N91" s="2"/>
      <c r="O91" s="2">
        <f>ROUND(CP91,2)</f>
        <v>2566.41</v>
      </c>
      <c r="P91" s="2">
        <f>ROUND(CQ91*I91,2)</f>
        <v>2566.41</v>
      </c>
      <c r="Q91" s="2">
        <f>ROUND(CR91*I91,2)</f>
        <v>0</v>
      </c>
      <c r="R91" s="2">
        <f>ROUND(CS91*I91,2)</f>
        <v>0</v>
      </c>
      <c r="S91" s="2">
        <f>ROUND(CT91*I91,2)</f>
        <v>0</v>
      </c>
      <c r="T91" s="2">
        <f>ROUND(CU91*I91,2)</f>
        <v>0</v>
      </c>
      <c r="U91" s="2">
        <f t="shared" si="65"/>
        <v>0</v>
      </c>
      <c r="V91" s="2">
        <f t="shared" si="66"/>
        <v>0</v>
      </c>
      <c r="W91" s="2">
        <f>ROUND(CX91*I91,2)</f>
        <v>12.14</v>
      </c>
      <c r="X91" s="2">
        <f>ROUND(CY91,2)</f>
        <v>0</v>
      </c>
      <c r="Y91" s="2">
        <f>ROUND(CZ91,2)</f>
        <v>0</v>
      </c>
      <c r="Z91" s="2"/>
      <c r="AA91" s="2">
        <v>64879116</v>
      </c>
      <c r="AB91" s="2">
        <f t="shared" si="67"/>
        <v>7221.6</v>
      </c>
      <c r="AC91" s="2">
        <f t="shared" si="68"/>
        <v>7221.6</v>
      </c>
      <c r="AD91" s="2">
        <f t="shared" si="69"/>
        <v>0</v>
      </c>
      <c r="AE91" s="2">
        <f t="shared" si="70"/>
        <v>0</v>
      </c>
      <c r="AF91" s="2">
        <f t="shared" si="71"/>
        <v>0</v>
      </c>
      <c r="AG91" s="2">
        <f t="shared" si="72"/>
        <v>0</v>
      </c>
      <c r="AH91" s="2">
        <f t="shared" si="73"/>
        <v>0</v>
      </c>
      <c r="AI91" s="2">
        <f t="shared" si="74"/>
        <v>0</v>
      </c>
      <c r="AJ91" s="2">
        <f t="shared" si="75"/>
        <v>34.17</v>
      </c>
      <c r="AK91" s="2">
        <v>7221.6</v>
      </c>
      <c r="AL91" s="2">
        <v>7221.6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34.17</v>
      </c>
      <c r="AT91" s="2">
        <v>0</v>
      </c>
      <c r="AU91" s="2">
        <v>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1</v>
      </c>
      <c r="BJ91" s="2" t="s">
        <v>165</v>
      </c>
      <c r="BK91" s="2"/>
      <c r="BL91" s="2"/>
      <c r="BM91" s="2">
        <v>500001</v>
      </c>
      <c r="BN91" s="2">
        <v>0</v>
      </c>
      <c r="BO91" s="2" t="s">
        <v>3</v>
      </c>
      <c r="BP91" s="2">
        <v>0</v>
      </c>
      <c r="BQ91" s="2">
        <v>8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0</v>
      </c>
      <c r="CA91" s="2">
        <v>0</v>
      </c>
      <c r="CB91" s="2" t="s">
        <v>3</v>
      </c>
      <c r="CC91" s="2"/>
      <c r="CD91" s="2"/>
      <c r="CE91" s="2">
        <v>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76"/>
        <v>2566.41</v>
      </c>
      <c r="CQ91" s="2">
        <f t="shared" si="77"/>
        <v>7221.6</v>
      </c>
      <c r="CR91" s="2">
        <f t="shared" si="78"/>
        <v>0</v>
      </c>
      <c r="CS91" s="2">
        <f t="shared" si="79"/>
        <v>0</v>
      </c>
      <c r="CT91" s="2">
        <f t="shared" si="80"/>
        <v>0</v>
      </c>
      <c r="CU91" s="2">
        <f t="shared" si="81"/>
        <v>0</v>
      </c>
      <c r="CV91" s="2">
        <f t="shared" si="82"/>
        <v>0</v>
      </c>
      <c r="CW91" s="2">
        <f t="shared" si="83"/>
        <v>0</v>
      </c>
      <c r="CX91" s="2">
        <f t="shared" si="84"/>
        <v>34.17</v>
      </c>
      <c r="CY91" s="2">
        <f>0</f>
        <v>0</v>
      </c>
      <c r="CZ91" s="2">
        <f>0</f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1009</v>
      </c>
      <c r="DV91" s="2" t="s">
        <v>156</v>
      </c>
      <c r="DW91" s="2" t="s">
        <v>156</v>
      </c>
      <c r="DX91" s="2">
        <v>1000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56793266</v>
      </c>
      <c r="EF91" s="2">
        <v>8</v>
      </c>
      <c r="EG91" s="2" t="s">
        <v>62</v>
      </c>
      <c r="EH91" s="2">
        <v>0</v>
      </c>
      <c r="EI91" s="2" t="s">
        <v>3</v>
      </c>
      <c r="EJ91" s="2">
        <v>1</v>
      </c>
      <c r="EK91" s="2">
        <v>500001</v>
      </c>
      <c r="EL91" s="2" t="s">
        <v>63</v>
      </c>
      <c r="EM91" s="2" t="s">
        <v>64</v>
      </c>
      <c r="EN91" s="2"/>
      <c r="EO91" s="2" t="s">
        <v>3</v>
      </c>
      <c r="EP91" s="2"/>
      <c r="EQ91" s="2">
        <v>131072</v>
      </c>
      <c r="ER91" s="2">
        <v>7221.6</v>
      </c>
      <c r="ES91" s="2">
        <v>7221.6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0</v>
      </c>
      <c r="FY91" s="2">
        <v>0</v>
      </c>
      <c r="FZ91" s="2"/>
      <c r="GA91" s="2" t="s">
        <v>3</v>
      </c>
      <c r="GB91" s="2"/>
      <c r="GC91" s="2"/>
      <c r="GD91" s="2">
        <v>1</v>
      </c>
      <c r="GE91" s="2"/>
      <c r="GF91" s="2">
        <v>-465264160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>ROUND(IF(AND(BH91=3,BI91=3,FS91&lt;&gt;0),P91,0),2)</f>
        <v>0</v>
      </c>
      <c r="GM91" s="2">
        <f>ROUND(O91+X91+Y91,2)+GX91</f>
        <v>2566.41</v>
      </c>
      <c r="GN91" s="2">
        <f t="shared" si="87"/>
        <v>2566.41</v>
      </c>
      <c r="GO91" s="2">
        <f t="shared" si="88"/>
        <v>0</v>
      </c>
      <c r="GP91" s="2">
        <f t="shared" si="89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90"/>
        <v>0</v>
      </c>
      <c r="GW91" s="2">
        <v>1</v>
      </c>
      <c r="GX91" s="2">
        <f>ROUND(HC91*I91,2)</f>
        <v>0</v>
      </c>
      <c r="GY91" s="2"/>
      <c r="GZ91" s="2"/>
      <c r="HA91" s="2">
        <v>0</v>
      </c>
      <c r="HB91" s="2">
        <v>0</v>
      </c>
      <c r="HC91" s="2">
        <f t="shared" si="91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E92" t="s">
        <v>162</v>
      </c>
      <c r="F92" t="s">
        <v>163</v>
      </c>
      <c r="G92" t="s">
        <v>164</v>
      </c>
      <c r="H92" t="s">
        <v>156</v>
      </c>
      <c r="I92">
        <f>ROUND(ROUND(59.23*4+59.23*2,4)/1000,7)</f>
        <v>0.35537999999999997</v>
      </c>
      <c r="J92">
        <v>0</v>
      </c>
      <c r="K92">
        <f>ROUND(ROUND(59.23*4+59.23*2,4)/1000,7)</f>
        <v>0.35537999999999997</v>
      </c>
      <c r="O92">
        <f>ROUND(CP92,0)</f>
        <v>17914</v>
      </c>
      <c r="P92">
        <f>ROUND(CQ92*I92,0)</f>
        <v>17914</v>
      </c>
      <c r="Q92">
        <f>ROUND(CR92*I92,0)</f>
        <v>0</v>
      </c>
      <c r="R92">
        <f>ROUND(CS92*I92,0)</f>
        <v>0</v>
      </c>
      <c r="S92">
        <f>ROUND(CT92*I92,0)</f>
        <v>0</v>
      </c>
      <c r="T92">
        <f>ROUND(CU92*I92,0)</f>
        <v>0</v>
      </c>
      <c r="U92">
        <f t="shared" si="65"/>
        <v>0</v>
      </c>
      <c r="V92">
        <f t="shared" si="66"/>
        <v>0</v>
      </c>
      <c r="W92">
        <f>ROUND(CX92*I92,0)</f>
        <v>12</v>
      </c>
      <c r="X92">
        <f>ROUND(CY92,0)</f>
        <v>0</v>
      </c>
      <c r="Y92">
        <f>ROUND(CZ92,0)</f>
        <v>0</v>
      </c>
      <c r="AA92">
        <v>64879113</v>
      </c>
      <c r="AB92">
        <f t="shared" si="67"/>
        <v>7221.6</v>
      </c>
      <c r="AC92">
        <f t="shared" si="68"/>
        <v>7221.6</v>
      </c>
      <c r="AD92">
        <f t="shared" si="69"/>
        <v>0</v>
      </c>
      <c r="AE92">
        <f t="shared" si="70"/>
        <v>0</v>
      </c>
      <c r="AF92">
        <f t="shared" si="71"/>
        <v>0</v>
      </c>
      <c r="AG92">
        <f t="shared" si="72"/>
        <v>0</v>
      </c>
      <c r="AH92">
        <f t="shared" si="73"/>
        <v>0</v>
      </c>
      <c r="AI92">
        <f t="shared" si="74"/>
        <v>0</v>
      </c>
      <c r="AJ92">
        <f t="shared" si="75"/>
        <v>34.17</v>
      </c>
      <c r="AK92">
        <v>7221.6</v>
      </c>
      <c r="AL92">
        <v>7221.6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34.17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6.98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165</v>
      </c>
      <c r="BM92">
        <v>500001</v>
      </c>
      <c r="BN92">
        <v>0</v>
      </c>
      <c r="BO92" t="s">
        <v>163</v>
      </c>
      <c r="BP92">
        <v>1</v>
      </c>
      <c r="BQ92">
        <v>8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76"/>
        <v>17914</v>
      </c>
      <c r="CQ92">
        <f t="shared" si="77"/>
        <v>50406.768000000004</v>
      </c>
      <c r="CR92">
        <f t="shared" si="78"/>
        <v>0</v>
      </c>
      <c r="CS92">
        <f t="shared" si="79"/>
        <v>0</v>
      </c>
      <c r="CT92">
        <f t="shared" si="80"/>
        <v>0</v>
      </c>
      <c r="CU92">
        <f t="shared" si="81"/>
        <v>0</v>
      </c>
      <c r="CV92">
        <f t="shared" si="82"/>
        <v>0</v>
      </c>
      <c r="CW92">
        <f t="shared" si="83"/>
        <v>0</v>
      </c>
      <c r="CX92">
        <f t="shared" si="84"/>
        <v>34.17</v>
      </c>
      <c r="CY92">
        <f>0</f>
        <v>0</v>
      </c>
      <c r="CZ92">
        <f>0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156</v>
      </c>
      <c r="DW92" t="s">
        <v>156</v>
      </c>
      <c r="DX92">
        <v>1000</v>
      </c>
      <c r="DZ92" t="s">
        <v>3</v>
      </c>
      <c r="EA92" t="s">
        <v>3</v>
      </c>
      <c r="EB92" t="s">
        <v>3</v>
      </c>
      <c r="EC92" t="s">
        <v>3</v>
      </c>
      <c r="EE92">
        <v>56793266</v>
      </c>
      <c r="EF92">
        <v>8</v>
      </c>
      <c r="EG92" t="s">
        <v>62</v>
      </c>
      <c r="EH92">
        <v>0</v>
      </c>
      <c r="EI92" t="s">
        <v>3</v>
      </c>
      <c r="EJ92">
        <v>1</v>
      </c>
      <c r="EK92">
        <v>500001</v>
      </c>
      <c r="EL92" t="s">
        <v>63</v>
      </c>
      <c r="EM92" t="s">
        <v>64</v>
      </c>
      <c r="EO92" t="s">
        <v>3</v>
      </c>
      <c r="EQ92">
        <v>131072</v>
      </c>
      <c r="ER92">
        <v>7221.6</v>
      </c>
      <c r="ES92">
        <v>7221.6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3</v>
      </c>
      <c r="GD92">
        <v>1</v>
      </c>
      <c r="GF92">
        <v>-465264160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>ROUND(IF(AND(BH92=3,BI92=3,FS92&lt;&gt;0),P92,0),0)</f>
        <v>0</v>
      </c>
      <c r="GM92">
        <f>ROUND(O92+X92+Y92,0)+GX92</f>
        <v>17914</v>
      </c>
      <c r="GN92">
        <f t="shared" si="87"/>
        <v>17914</v>
      </c>
      <c r="GO92">
        <f t="shared" si="88"/>
        <v>0</v>
      </c>
      <c r="GP92">
        <f t="shared" si="89"/>
        <v>0</v>
      </c>
      <c r="GR92">
        <v>0</v>
      </c>
      <c r="GS92">
        <v>3</v>
      </c>
      <c r="GT92">
        <v>0</v>
      </c>
      <c r="GU92" t="s">
        <v>3</v>
      </c>
      <c r="GV92">
        <f t="shared" si="90"/>
        <v>0</v>
      </c>
      <c r="GW92">
        <v>1</v>
      </c>
      <c r="GX92">
        <f>ROUND(HC92*I92,0)</f>
        <v>0</v>
      </c>
      <c r="HA92">
        <v>0</v>
      </c>
      <c r="HB92">
        <v>0</v>
      </c>
      <c r="HC92">
        <f t="shared" si="91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/>
      <c r="D93" s="2"/>
      <c r="E93" s="2" t="s">
        <v>166</v>
      </c>
      <c r="F93" s="2" t="s">
        <v>154</v>
      </c>
      <c r="G93" s="2" t="s">
        <v>155</v>
      </c>
      <c r="H93" s="2" t="s">
        <v>156</v>
      </c>
      <c r="I93" s="2">
        <f>ROUND(ROUND(3.458*12,4)/1000,7)</f>
        <v>4.1495999999999998E-2</v>
      </c>
      <c r="J93" s="2">
        <v>0</v>
      </c>
      <c r="K93" s="2">
        <f>ROUND(ROUND(3.458*12,4)/1000,7)</f>
        <v>4.1495999999999998E-2</v>
      </c>
      <c r="L93" s="2"/>
      <c r="M93" s="2"/>
      <c r="N93" s="2"/>
      <c r="O93" s="2">
        <f>ROUND(CP93,2)</f>
        <v>234.45</v>
      </c>
      <c r="P93" s="2">
        <f>ROUND(CQ93*I93,2)</f>
        <v>234.45</v>
      </c>
      <c r="Q93" s="2">
        <f>ROUND(CR93*I93,2)</f>
        <v>0</v>
      </c>
      <c r="R93" s="2">
        <f>ROUND(CS93*I93,2)</f>
        <v>0</v>
      </c>
      <c r="S93" s="2">
        <f>ROUND(CT93*I93,2)</f>
        <v>0</v>
      </c>
      <c r="T93" s="2">
        <f>ROUND(CU93*I93,2)</f>
        <v>0</v>
      </c>
      <c r="U93" s="2">
        <f t="shared" si="65"/>
        <v>0</v>
      </c>
      <c r="V93" s="2">
        <f t="shared" si="66"/>
        <v>0</v>
      </c>
      <c r="W93" s="2">
        <f>ROUND(CX93*I93,2)</f>
        <v>1.42</v>
      </c>
      <c r="X93" s="2">
        <f>ROUND(CY93,2)</f>
        <v>0</v>
      </c>
      <c r="Y93" s="2">
        <f>ROUND(CZ93,2)</f>
        <v>0</v>
      </c>
      <c r="Z93" s="2"/>
      <c r="AA93" s="2">
        <v>64879116</v>
      </c>
      <c r="AB93" s="2">
        <f t="shared" si="67"/>
        <v>5649.99</v>
      </c>
      <c r="AC93" s="2">
        <f t="shared" si="68"/>
        <v>5649.99</v>
      </c>
      <c r="AD93" s="2">
        <f t="shared" si="69"/>
        <v>0</v>
      </c>
      <c r="AE93" s="2">
        <f t="shared" si="70"/>
        <v>0</v>
      </c>
      <c r="AF93" s="2">
        <f t="shared" si="71"/>
        <v>0</v>
      </c>
      <c r="AG93" s="2">
        <f t="shared" si="72"/>
        <v>0</v>
      </c>
      <c r="AH93" s="2">
        <f t="shared" si="73"/>
        <v>0</v>
      </c>
      <c r="AI93" s="2">
        <f t="shared" si="74"/>
        <v>0</v>
      </c>
      <c r="AJ93" s="2">
        <f t="shared" si="75"/>
        <v>34.17</v>
      </c>
      <c r="AK93" s="2">
        <v>5649.99</v>
      </c>
      <c r="AL93" s="2">
        <v>5649.99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34.17</v>
      </c>
      <c r="AT93" s="2">
        <v>0</v>
      </c>
      <c r="AU93" s="2">
        <v>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1</v>
      </c>
      <c r="BJ93" s="2" t="s">
        <v>157</v>
      </c>
      <c r="BK93" s="2"/>
      <c r="BL93" s="2"/>
      <c r="BM93" s="2">
        <v>500001</v>
      </c>
      <c r="BN93" s="2">
        <v>0</v>
      </c>
      <c r="BO93" s="2" t="s">
        <v>3</v>
      </c>
      <c r="BP93" s="2">
        <v>0</v>
      </c>
      <c r="BQ93" s="2">
        <v>8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0</v>
      </c>
      <c r="CA93" s="2">
        <v>0</v>
      </c>
      <c r="CB93" s="2" t="s">
        <v>3</v>
      </c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76"/>
        <v>234.45</v>
      </c>
      <c r="CQ93" s="2">
        <f t="shared" si="77"/>
        <v>5649.99</v>
      </c>
      <c r="CR93" s="2">
        <f t="shared" si="78"/>
        <v>0</v>
      </c>
      <c r="CS93" s="2">
        <f t="shared" si="79"/>
        <v>0</v>
      </c>
      <c r="CT93" s="2">
        <f t="shared" si="80"/>
        <v>0</v>
      </c>
      <c r="CU93" s="2">
        <f t="shared" si="81"/>
        <v>0</v>
      </c>
      <c r="CV93" s="2">
        <f t="shared" si="82"/>
        <v>0</v>
      </c>
      <c r="CW93" s="2">
        <f t="shared" si="83"/>
        <v>0</v>
      </c>
      <c r="CX93" s="2">
        <f t="shared" si="84"/>
        <v>34.17</v>
      </c>
      <c r="CY93" s="2">
        <f>0</f>
        <v>0</v>
      </c>
      <c r="CZ93" s="2">
        <f>0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1009</v>
      </c>
      <c r="DV93" s="2" t="s">
        <v>156</v>
      </c>
      <c r="DW93" s="2" t="s">
        <v>156</v>
      </c>
      <c r="DX93" s="2">
        <v>1000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56793266</v>
      </c>
      <c r="EF93" s="2">
        <v>8</v>
      </c>
      <c r="EG93" s="2" t="s">
        <v>62</v>
      </c>
      <c r="EH93" s="2">
        <v>0</v>
      </c>
      <c r="EI93" s="2" t="s">
        <v>3</v>
      </c>
      <c r="EJ93" s="2">
        <v>1</v>
      </c>
      <c r="EK93" s="2">
        <v>500001</v>
      </c>
      <c r="EL93" s="2" t="s">
        <v>63</v>
      </c>
      <c r="EM93" s="2" t="s">
        <v>64</v>
      </c>
      <c r="EN93" s="2"/>
      <c r="EO93" s="2" t="s">
        <v>3</v>
      </c>
      <c r="EP93" s="2"/>
      <c r="EQ93" s="2">
        <v>131072</v>
      </c>
      <c r="ER93" s="2">
        <v>5649.99</v>
      </c>
      <c r="ES93" s="2">
        <v>5649.99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0</v>
      </c>
      <c r="FY93" s="2">
        <v>0</v>
      </c>
      <c r="FZ93" s="2"/>
      <c r="GA93" s="2" t="s">
        <v>3</v>
      </c>
      <c r="GB93" s="2"/>
      <c r="GC93" s="2"/>
      <c r="GD93" s="2">
        <v>1</v>
      </c>
      <c r="GE93" s="2"/>
      <c r="GF93" s="2">
        <v>-922545297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>ROUND(IF(AND(BH93=3,BI93=3,FS93&lt;&gt;0),P93,0),2)</f>
        <v>0</v>
      </c>
      <c r="GM93" s="2">
        <f>ROUND(O93+X93+Y93,2)+GX93</f>
        <v>234.45</v>
      </c>
      <c r="GN93" s="2">
        <f t="shared" si="87"/>
        <v>234.45</v>
      </c>
      <c r="GO93" s="2">
        <f t="shared" si="88"/>
        <v>0</v>
      </c>
      <c r="GP93" s="2">
        <f t="shared" si="89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90"/>
        <v>0</v>
      </c>
      <c r="GW93" s="2">
        <v>1</v>
      </c>
      <c r="GX93" s="2">
        <f>ROUND(HC93*I93,2)</f>
        <v>0</v>
      </c>
      <c r="GY93" s="2"/>
      <c r="GZ93" s="2"/>
      <c r="HA93" s="2">
        <v>0</v>
      </c>
      <c r="HB93" s="2">
        <v>0</v>
      </c>
      <c r="HC93" s="2">
        <f t="shared" si="91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E94" t="s">
        <v>166</v>
      </c>
      <c r="F94" t="s">
        <v>154</v>
      </c>
      <c r="G94" t="s">
        <v>155</v>
      </c>
      <c r="H94" t="s">
        <v>156</v>
      </c>
      <c r="I94">
        <f>ROUND(ROUND(3.458*12,4)/1000,7)</f>
        <v>4.1495999999999998E-2</v>
      </c>
      <c r="J94">
        <v>0</v>
      </c>
      <c r="K94">
        <f>ROUND(ROUND(3.458*12,4)/1000,7)</f>
        <v>4.1495999999999998E-2</v>
      </c>
      <c r="O94">
        <f>ROUND(CP94,0)</f>
        <v>1988</v>
      </c>
      <c r="P94">
        <f>ROUND(CQ94*I94,0)</f>
        <v>1988</v>
      </c>
      <c r="Q94">
        <f>ROUND(CR94*I94,0)</f>
        <v>0</v>
      </c>
      <c r="R94">
        <f>ROUND(CS94*I94,0)</f>
        <v>0</v>
      </c>
      <c r="S94">
        <f>ROUND(CT94*I94,0)</f>
        <v>0</v>
      </c>
      <c r="T94">
        <f>ROUND(CU94*I94,0)</f>
        <v>0</v>
      </c>
      <c r="U94">
        <f t="shared" si="65"/>
        <v>0</v>
      </c>
      <c r="V94">
        <f t="shared" si="66"/>
        <v>0</v>
      </c>
      <c r="W94">
        <f>ROUND(CX94*I94,0)</f>
        <v>1</v>
      </c>
      <c r="X94">
        <f>ROUND(CY94,0)</f>
        <v>0</v>
      </c>
      <c r="Y94">
        <f>ROUND(CZ94,0)</f>
        <v>0</v>
      </c>
      <c r="AA94">
        <v>64879113</v>
      </c>
      <c r="AB94">
        <f t="shared" si="67"/>
        <v>5649.99</v>
      </c>
      <c r="AC94">
        <f t="shared" si="68"/>
        <v>5649.99</v>
      </c>
      <c r="AD94">
        <f t="shared" si="69"/>
        <v>0</v>
      </c>
      <c r="AE94">
        <f t="shared" si="70"/>
        <v>0</v>
      </c>
      <c r="AF94">
        <f t="shared" si="71"/>
        <v>0</v>
      </c>
      <c r="AG94">
        <f t="shared" si="72"/>
        <v>0</v>
      </c>
      <c r="AH94">
        <f t="shared" si="73"/>
        <v>0</v>
      </c>
      <c r="AI94">
        <f t="shared" si="74"/>
        <v>0</v>
      </c>
      <c r="AJ94">
        <f t="shared" si="75"/>
        <v>34.17</v>
      </c>
      <c r="AK94">
        <v>5649.99</v>
      </c>
      <c r="AL94">
        <v>5649.99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34.17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8.48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157</v>
      </c>
      <c r="BM94">
        <v>500001</v>
      </c>
      <c r="BN94">
        <v>0</v>
      </c>
      <c r="BO94" t="s">
        <v>154</v>
      </c>
      <c r="BP94">
        <v>1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76"/>
        <v>1988</v>
      </c>
      <c r="CQ94">
        <f t="shared" si="77"/>
        <v>47911.915200000003</v>
      </c>
      <c r="CR94">
        <f t="shared" si="78"/>
        <v>0</v>
      </c>
      <c r="CS94">
        <f t="shared" si="79"/>
        <v>0</v>
      </c>
      <c r="CT94">
        <f t="shared" si="80"/>
        <v>0</v>
      </c>
      <c r="CU94">
        <f t="shared" si="81"/>
        <v>0</v>
      </c>
      <c r="CV94">
        <f t="shared" si="82"/>
        <v>0</v>
      </c>
      <c r="CW94">
        <f t="shared" si="83"/>
        <v>0</v>
      </c>
      <c r="CX94">
        <f t="shared" si="84"/>
        <v>34.17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1009</v>
      </c>
      <c r="DV94" t="s">
        <v>156</v>
      </c>
      <c r="DW94" t="s">
        <v>156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56793266</v>
      </c>
      <c r="EF94">
        <v>8</v>
      </c>
      <c r="EG94" t="s">
        <v>62</v>
      </c>
      <c r="EH94">
        <v>0</v>
      </c>
      <c r="EI94" t="s">
        <v>3</v>
      </c>
      <c r="EJ94">
        <v>1</v>
      </c>
      <c r="EK94">
        <v>500001</v>
      </c>
      <c r="EL94" t="s">
        <v>63</v>
      </c>
      <c r="EM94" t="s">
        <v>64</v>
      </c>
      <c r="EO94" t="s">
        <v>3</v>
      </c>
      <c r="EQ94">
        <v>131072</v>
      </c>
      <c r="ER94">
        <v>5649.99</v>
      </c>
      <c r="ES94">
        <v>5649.99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F94">
        <v>-922545297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>ROUND(IF(AND(BH94=3,BI94=3,FS94&lt;&gt;0),P94,0),0)</f>
        <v>0</v>
      </c>
      <c r="GM94">
        <f>ROUND(O94+X94+Y94,0)+GX94</f>
        <v>1988</v>
      </c>
      <c r="GN94">
        <f t="shared" si="87"/>
        <v>1988</v>
      </c>
      <c r="GO94">
        <f t="shared" si="88"/>
        <v>0</v>
      </c>
      <c r="GP94">
        <f t="shared" si="89"/>
        <v>0</v>
      </c>
      <c r="GR94">
        <v>0</v>
      </c>
      <c r="GS94">
        <v>3</v>
      </c>
      <c r="GT94">
        <v>0</v>
      </c>
      <c r="GU94" t="s">
        <v>3</v>
      </c>
      <c r="GV94">
        <f t="shared" si="90"/>
        <v>0</v>
      </c>
      <c r="GW94">
        <v>1</v>
      </c>
      <c r="GX94">
        <f>ROUND(HC94*I94,0)</f>
        <v>0</v>
      </c>
      <c r="HA94">
        <v>0</v>
      </c>
      <c r="HB94">
        <v>0</v>
      </c>
      <c r="HC94">
        <f t="shared" si="91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/>
      <c r="D95" s="2"/>
      <c r="E95" s="2" t="s">
        <v>167</v>
      </c>
      <c r="F95" s="2" t="s">
        <v>168</v>
      </c>
      <c r="G95" s="2" t="s">
        <v>169</v>
      </c>
      <c r="H95" s="2" t="s">
        <v>60</v>
      </c>
      <c r="I95" s="2">
        <f>ROUND(ROUND(6.7802,4),7)</f>
        <v>6.7801999999999998</v>
      </c>
      <c r="J95" s="2">
        <v>0</v>
      </c>
      <c r="K95" s="2">
        <f>ROUND(ROUND(6.7802,4),7)</f>
        <v>6.7801999999999998</v>
      </c>
      <c r="L95" s="2"/>
      <c r="M95" s="2"/>
      <c r="N95" s="2"/>
      <c r="O95" s="2">
        <f>ROUND(CP95,2)</f>
        <v>3950.28</v>
      </c>
      <c r="P95" s="2">
        <f>ROUND(CQ95*I95,2)</f>
        <v>3950.28</v>
      </c>
      <c r="Q95" s="2">
        <f>ROUND(CR95*I95,2)</f>
        <v>0</v>
      </c>
      <c r="R95" s="2">
        <f>ROUND(CS95*I95,2)</f>
        <v>0</v>
      </c>
      <c r="S95" s="2">
        <f>ROUND(CT95*I95,2)</f>
        <v>0</v>
      </c>
      <c r="T95" s="2">
        <f>ROUND(CU95*I95,2)</f>
        <v>0</v>
      </c>
      <c r="U95" s="2">
        <f t="shared" si="65"/>
        <v>0</v>
      </c>
      <c r="V95" s="2">
        <f t="shared" si="66"/>
        <v>0</v>
      </c>
      <c r="W95" s="2">
        <f>ROUND(CX95*I95,2)</f>
        <v>445.53</v>
      </c>
      <c r="X95" s="2">
        <f>ROUND(CY95,2)</f>
        <v>0</v>
      </c>
      <c r="Y95" s="2">
        <f>ROUND(CZ95,2)</f>
        <v>0</v>
      </c>
      <c r="Z95" s="2"/>
      <c r="AA95" s="2">
        <v>64879116</v>
      </c>
      <c r="AB95" s="2">
        <f t="shared" si="67"/>
        <v>582.62</v>
      </c>
      <c r="AC95" s="2">
        <f t="shared" si="68"/>
        <v>582.62</v>
      </c>
      <c r="AD95" s="2">
        <f t="shared" si="69"/>
        <v>0</v>
      </c>
      <c r="AE95" s="2">
        <f t="shared" si="70"/>
        <v>0</v>
      </c>
      <c r="AF95" s="2">
        <f t="shared" si="71"/>
        <v>0</v>
      </c>
      <c r="AG95" s="2">
        <f t="shared" si="72"/>
        <v>0</v>
      </c>
      <c r="AH95" s="2">
        <f t="shared" si="73"/>
        <v>0</v>
      </c>
      <c r="AI95" s="2">
        <f t="shared" si="74"/>
        <v>0</v>
      </c>
      <c r="AJ95" s="2">
        <f t="shared" si="75"/>
        <v>65.709999999999994</v>
      </c>
      <c r="AK95" s="2">
        <v>582.62</v>
      </c>
      <c r="AL95" s="2">
        <v>582.62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65.709999999999994</v>
      </c>
      <c r="AT95" s="2">
        <v>0</v>
      </c>
      <c r="AU95" s="2">
        <v>0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1</v>
      </c>
      <c r="BJ95" s="2" t="s">
        <v>170</v>
      </c>
      <c r="BK95" s="2"/>
      <c r="BL95" s="2"/>
      <c r="BM95" s="2">
        <v>500001</v>
      </c>
      <c r="BN95" s="2">
        <v>0</v>
      </c>
      <c r="BO95" s="2" t="s">
        <v>3</v>
      </c>
      <c r="BP95" s="2">
        <v>0</v>
      </c>
      <c r="BQ95" s="2">
        <v>8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0</v>
      </c>
      <c r="CA95" s="2">
        <v>0</v>
      </c>
      <c r="CB95" s="2" t="s">
        <v>3</v>
      </c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76"/>
        <v>3950.28</v>
      </c>
      <c r="CQ95" s="2">
        <f t="shared" si="77"/>
        <v>582.62</v>
      </c>
      <c r="CR95" s="2">
        <f t="shared" si="78"/>
        <v>0</v>
      </c>
      <c r="CS95" s="2">
        <f t="shared" si="79"/>
        <v>0</v>
      </c>
      <c r="CT95" s="2">
        <f t="shared" si="80"/>
        <v>0</v>
      </c>
      <c r="CU95" s="2">
        <f t="shared" si="81"/>
        <v>0</v>
      </c>
      <c r="CV95" s="2">
        <f t="shared" si="82"/>
        <v>0</v>
      </c>
      <c r="CW95" s="2">
        <f t="shared" si="83"/>
        <v>0</v>
      </c>
      <c r="CX95" s="2">
        <f t="shared" si="84"/>
        <v>65.709999999999994</v>
      </c>
      <c r="CY95" s="2">
        <f>0</f>
        <v>0</v>
      </c>
      <c r="CZ95" s="2">
        <f>0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1007</v>
      </c>
      <c r="DV95" s="2" t="s">
        <v>60</v>
      </c>
      <c r="DW95" s="2" t="s">
        <v>60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56793266</v>
      </c>
      <c r="EF95" s="2">
        <v>8</v>
      </c>
      <c r="EG95" s="2" t="s">
        <v>62</v>
      </c>
      <c r="EH95" s="2">
        <v>0</v>
      </c>
      <c r="EI95" s="2" t="s">
        <v>3</v>
      </c>
      <c r="EJ95" s="2">
        <v>1</v>
      </c>
      <c r="EK95" s="2">
        <v>500001</v>
      </c>
      <c r="EL95" s="2" t="s">
        <v>63</v>
      </c>
      <c r="EM95" s="2" t="s">
        <v>64</v>
      </c>
      <c r="EN95" s="2"/>
      <c r="EO95" s="2" t="s">
        <v>3</v>
      </c>
      <c r="EP95" s="2"/>
      <c r="EQ95" s="2">
        <v>131072</v>
      </c>
      <c r="ER95" s="2">
        <v>582.62</v>
      </c>
      <c r="ES95" s="2">
        <v>582.62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0</v>
      </c>
      <c r="FY95" s="2">
        <v>0</v>
      </c>
      <c r="FZ95" s="2"/>
      <c r="GA95" s="2" t="s">
        <v>3</v>
      </c>
      <c r="GB95" s="2"/>
      <c r="GC95" s="2"/>
      <c r="GD95" s="2">
        <v>1</v>
      </c>
      <c r="GE95" s="2"/>
      <c r="GF95" s="2">
        <v>-635046442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>ROUND(IF(AND(BH95=3,BI95=3,FS95&lt;&gt;0),P95,0),2)</f>
        <v>0</v>
      </c>
      <c r="GM95" s="2">
        <f>ROUND(O95+X95+Y95,2)+GX95</f>
        <v>3950.28</v>
      </c>
      <c r="GN95" s="2">
        <f t="shared" si="87"/>
        <v>3950.28</v>
      </c>
      <c r="GO95" s="2">
        <f t="shared" si="88"/>
        <v>0</v>
      </c>
      <c r="GP95" s="2">
        <f t="shared" si="89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90"/>
        <v>0</v>
      </c>
      <c r="GW95" s="2">
        <v>1</v>
      </c>
      <c r="GX95" s="2">
        <f>ROUND(HC95*I95,2)</f>
        <v>0</v>
      </c>
      <c r="GY95" s="2"/>
      <c r="GZ95" s="2"/>
      <c r="HA95" s="2">
        <v>0</v>
      </c>
      <c r="HB95" s="2">
        <v>0</v>
      </c>
      <c r="HC95" s="2">
        <f t="shared" si="91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E96" t="s">
        <v>167</v>
      </c>
      <c r="F96" t="s">
        <v>168</v>
      </c>
      <c r="G96" t="s">
        <v>169</v>
      </c>
      <c r="H96" t="s">
        <v>60</v>
      </c>
      <c r="I96">
        <f>ROUND(ROUND(6.7802,4),7)</f>
        <v>6.7801999999999998</v>
      </c>
      <c r="J96">
        <v>0</v>
      </c>
      <c r="K96">
        <f>ROUND(ROUND(6.7802,4),7)</f>
        <v>6.7801999999999998</v>
      </c>
      <c r="O96">
        <f>ROUND(CP96,0)</f>
        <v>34130</v>
      </c>
      <c r="P96">
        <f>ROUND(CQ96*I96,0)</f>
        <v>34130</v>
      </c>
      <c r="Q96">
        <f>ROUND(CR96*I96,0)</f>
        <v>0</v>
      </c>
      <c r="R96">
        <f>ROUND(CS96*I96,0)</f>
        <v>0</v>
      </c>
      <c r="S96">
        <f>ROUND(CT96*I96,0)</f>
        <v>0</v>
      </c>
      <c r="T96">
        <f>ROUND(CU96*I96,0)</f>
        <v>0</v>
      </c>
      <c r="U96">
        <f t="shared" si="65"/>
        <v>0</v>
      </c>
      <c r="V96">
        <f t="shared" si="66"/>
        <v>0</v>
      </c>
      <c r="W96">
        <f>ROUND(CX96*I96,0)</f>
        <v>446</v>
      </c>
      <c r="X96">
        <f>ROUND(CY96,0)</f>
        <v>0</v>
      </c>
      <c r="Y96">
        <f>ROUND(CZ96,0)</f>
        <v>0</v>
      </c>
      <c r="AA96">
        <v>64879113</v>
      </c>
      <c r="AB96">
        <f t="shared" si="67"/>
        <v>582.62</v>
      </c>
      <c r="AC96">
        <f t="shared" si="68"/>
        <v>582.62</v>
      </c>
      <c r="AD96">
        <f t="shared" si="69"/>
        <v>0</v>
      </c>
      <c r="AE96">
        <f t="shared" si="70"/>
        <v>0</v>
      </c>
      <c r="AF96">
        <f t="shared" si="71"/>
        <v>0</v>
      </c>
      <c r="AG96">
        <f t="shared" si="72"/>
        <v>0</v>
      </c>
      <c r="AH96">
        <f t="shared" si="73"/>
        <v>0</v>
      </c>
      <c r="AI96">
        <f t="shared" si="74"/>
        <v>0</v>
      </c>
      <c r="AJ96">
        <f t="shared" si="75"/>
        <v>65.709999999999994</v>
      </c>
      <c r="AK96">
        <v>582.62</v>
      </c>
      <c r="AL96">
        <v>582.62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65.709999999999994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8.64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170</v>
      </c>
      <c r="BM96">
        <v>500001</v>
      </c>
      <c r="BN96">
        <v>0</v>
      </c>
      <c r="BO96" t="s">
        <v>168</v>
      </c>
      <c r="BP96">
        <v>1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6"/>
        <v>34130</v>
      </c>
      <c r="CQ96">
        <f t="shared" si="77"/>
        <v>5033.8368</v>
      </c>
      <c r="CR96">
        <f t="shared" si="78"/>
        <v>0</v>
      </c>
      <c r="CS96">
        <f t="shared" si="79"/>
        <v>0</v>
      </c>
      <c r="CT96">
        <f t="shared" si="80"/>
        <v>0</v>
      </c>
      <c r="CU96">
        <f t="shared" si="81"/>
        <v>0</v>
      </c>
      <c r="CV96">
        <f t="shared" si="82"/>
        <v>0</v>
      </c>
      <c r="CW96">
        <f t="shared" si="83"/>
        <v>0</v>
      </c>
      <c r="CX96">
        <f t="shared" si="84"/>
        <v>65.709999999999994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1007</v>
      </c>
      <c r="DV96" t="s">
        <v>60</v>
      </c>
      <c r="DW96" t="s">
        <v>60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56793266</v>
      </c>
      <c r="EF96">
        <v>8</v>
      </c>
      <c r="EG96" t="s">
        <v>62</v>
      </c>
      <c r="EH96">
        <v>0</v>
      </c>
      <c r="EI96" t="s">
        <v>3</v>
      </c>
      <c r="EJ96">
        <v>1</v>
      </c>
      <c r="EK96">
        <v>500001</v>
      </c>
      <c r="EL96" t="s">
        <v>63</v>
      </c>
      <c r="EM96" t="s">
        <v>64</v>
      </c>
      <c r="EO96" t="s">
        <v>3</v>
      </c>
      <c r="EQ96">
        <v>131072</v>
      </c>
      <c r="ER96">
        <v>582.62</v>
      </c>
      <c r="ES96">
        <v>582.62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-635046442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>ROUND(IF(AND(BH96=3,BI96=3,FS96&lt;&gt;0),P96,0),0)</f>
        <v>0</v>
      </c>
      <c r="GM96">
        <f>ROUND(O96+X96+Y96,0)+GX96</f>
        <v>34130</v>
      </c>
      <c r="GN96">
        <f t="shared" si="87"/>
        <v>34130</v>
      </c>
      <c r="GO96">
        <f t="shared" si="88"/>
        <v>0</v>
      </c>
      <c r="GP96">
        <f t="shared" si="89"/>
        <v>0</v>
      </c>
      <c r="GR96">
        <v>0</v>
      </c>
      <c r="GS96">
        <v>3</v>
      </c>
      <c r="GT96">
        <v>0</v>
      </c>
      <c r="GU96" t="s">
        <v>3</v>
      </c>
      <c r="GV96">
        <f t="shared" si="90"/>
        <v>0</v>
      </c>
      <c r="GW96">
        <v>1</v>
      </c>
      <c r="GX96">
        <f>ROUND(HC96*I96,0)</f>
        <v>0</v>
      </c>
      <c r="HA96">
        <v>0</v>
      </c>
      <c r="HB96">
        <v>0</v>
      </c>
      <c r="HC96">
        <f t="shared" si="91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>
        <f>ROW(SmtRes!A95)</f>
        <v>95</v>
      </c>
      <c r="D97" s="2">
        <f>ROW(EtalonRes!A96)</f>
        <v>96</v>
      </c>
      <c r="E97" s="2" t="s">
        <v>3</v>
      </c>
      <c r="F97" s="2" t="s">
        <v>171</v>
      </c>
      <c r="G97" s="2" t="s">
        <v>172</v>
      </c>
      <c r="H97" s="2" t="s">
        <v>147</v>
      </c>
      <c r="I97" s="2">
        <v>0</v>
      </c>
      <c r="J97" s="2">
        <v>0</v>
      </c>
      <c r="K97" s="2">
        <v>0</v>
      </c>
      <c r="L97" s="2"/>
      <c r="M97" s="2"/>
      <c r="N97" s="2"/>
      <c r="O97" s="2">
        <f>ROUND(CP97,2)</f>
        <v>0</v>
      </c>
      <c r="P97" s="2">
        <f>ROUND(CQ97*I97,2)</f>
        <v>0</v>
      </c>
      <c r="Q97" s="2">
        <f>ROUND(CR97*I97,2)</f>
        <v>0</v>
      </c>
      <c r="R97" s="2">
        <f>ROUND(CS97*I97,2)</f>
        <v>0</v>
      </c>
      <c r="S97" s="2">
        <f>ROUND(CT97*I97,2)</f>
        <v>0</v>
      </c>
      <c r="T97" s="2">
        <f>ROUND(CU97*I97,2)</f>
        <v>0</v>
      </c>
      <c r="U97" s="2">
        <f t="shared" si="65"/>
        <v>0</v>
      </c>
      <c r="V97" s="2">
        <f t="shared" si="66"/>
        <v>0</v>
      </c>
      <c r="W97" s="2">
        <f>ROUND(CX97*I97,2)</f>
        <v>0</v>
      </c>
      <c r="X97" s="2">
        <f>ROUND(CY97,2)</f>
        <v>0</v>
      </c>
      <c r="Y97" s="2">
        <f>ROUND(CZ97,2)</f>
        <v>0</v>
      </c>
      <c r="Z97" s="2"/>
      <c r="AA97" s="2">
        <v>-1</v>
      </c>
      <c r="AB97" s="2">
        <f t="shared" si="67"/>
        <v>59183.93</v>
      </c>
      <c r="AC97" s="2">
        <f t="shared" si="68"/>
        <v>55590.49</v>
      </c>
      <c r="AD97" s="2">
        <f>ROUND(((((ET97*ROUND((0.2+1),7)))-((EU97*ROUND((0.2+1),7))))+AE97),2)</f>
        <v>1908.64</v>
      </c>
      <c r="AE97" s="2">
        <f>ROUND(((EU97*ROUND((0.2+1),7))),2)</f>
        <v>291.60000000000002</v>
      </c>
      <c r="AF97" s="2">
        <f>ROUND(((EV97*ROUND((0.2+1),7))),2)</f>
        <v>1684.8</v>
      </c>
      <c r="AG97" s="2">
        <f t="shared" si="72"/>
        <v>0</v>
      </c>
      <c r="AH97" s="2">
        <f>((EW97*ROUND((0.2+1),7)))</f>
        <v>216</v>
      </c>
      <c r="AI97" s="2">
        <f>((EX97*ROUND((0.2+1),7)))</f>
        <v>21.599999999999998</v>
      </c>
      <c r="AJ97" s="2">
        <f t="shared" si="75"/>
        <v>0</v>
      </c>
      <c r="AK97" s="2">
        <v>58585.02</v>
      </c>
      <c r="AL97" s="2">
        <v>55590.49</v>
      </c>
      <c r="AM97" s="2">
        <v>1590.53</v>
      </c>
      <c r="AN97" s="2">
        <v>243</v>
      </c>
      <c r="AO97" s="2">
        <v>1404</v>
      </c>
      <c r="AP97" s="2">
        <v>0</v>
      </c>
      <c r="AQ97" s="2">
        <v>180</v>
      </c>
      <c r="AR97" s="2">
        <v>18</v>
      </c>
      <c r="AS97" s="2">
        <v>0</v>
      </c>
      <c r="AT97" s="2">
        <v>102</v>
      </c>
      <c r="AU97" s="2">
        <v>58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173</v>
      </c>
      <c r="BK97" s="2"/>
      <c r="BL97" s="2"/>
      <c r="BM97" s="2">
        <v>6001</v>
      </c>
      <c r="BN97" s="2">
        <v>0</v>
      </c>
      <c r="BO97" s="2" t="s">
        <v>3</v>
      </c>
      <c r="BP97" s="2">
        <v>0</v>
      </c>
      <c r="BQ97" s="2">
        <v>2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102</v>
      </c>
      <c r="CA97" s="2">
        <v>58</v>
      </c>
      <c r="CB97" s="2" t="s">
        <v>3</v>
      </c>
      <c r="CC97" s="2"/>
      <c r="CD97" s="2"/>
      <c r="CE97" s="2">
        <v>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593</v>
      </c>
      <c r="CO97" s="2">
        <v>0</v>
      </c>
      <c r="CP97" s="2">
        <f t="shared" si="76"/>
        <v>0</v>
      </c>
      <c r="CQ97" s="2">
        <f t="shared" si="77"/>
        <v>55590.49</v>
      </c>
      <c r="CR97" s="2">
        <f>((((ET97*ROUND((0.2+1),7)))*BB97-((EU97*ROUND((0.2+1),7)))*BS97)+AE97*BS97)</f>
        <v>1908.636</v>
      </c>
      <c r="CS97" s="2">
        <f t="shared" si="79"/>
        <v>291.60000000000002</v>
      </c>
      <c r="CT97" s="2">
        <f t="shared" si="80"/>
        <v>1684.8</v>
      </c>
      <c r="CU97" s="2">
        <f t="shared" si="81"/>
        <v>0</v>
      </c>
      <c r="CV97" s="2">
        <f t="shared" si="82"/>
        <v>216</v>
      </c>
      <c r="CW97" s="2">
        <f t="shared" si="83"/>
        <v>21.599999999999998</v>
      </c>
      <c r="CX97" s="2">
        <f t="shared" si="84"/>
        <v>0</v>
      </c>
      <c r="CY97" s="2">
        <f>(((S97+R97)*AT97)/100)</f>
        <v>0</v>
      </c>
      <c r="CZ97" s="2">
        <f>(((S97+R97)*AU97)/100)</f>
        <v>0</v>
      </c>
      <c r="DA97" s="2"/>
      <c r="DB97" s="2">
        <v>7</v>
      </c>
      <c r="DC97" s="2" t="s">
        <v>3</v>
      </c>
      <c r="DD97" s="2" t="s">
        <v>3</v>
      </c>
      <c r="DE97" s="2" t="s">
        <v>44</v>
      </c>
      <c r="DF97" s="2" t="s">
        <v>44</v>
      </c>
      <c r="DG97" s="2" t="s">
        <v>44</v>
      </c>
      <c r="DH97" s="2" t="s">
        <v>3</v>
      </c>
      <c r="DI97" s="2" t="s">
        <v>44</v>
      </c>
      <c r="DJ97" s="2" t="s">
        <v>44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147</v>
      </c>
      <c r="DW97" s="2" t="s">
        <v>147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56792962</v>
      </c>
      <c r="EF97" s="2">
        <v>2</v>
      </c>
      <c r="EG97" s="2" t="s">
        <v>27</v>
      </c>
      <c r="EH97" s="2">
        <v>6</v>
      </c>
      <c r="EI97" s="2" t="s">
        <v>149</v>
      </c>
      <c r="EJ97" s="2">
        <v>1</v>
      </c>
      <c r="EK97" s="2">
        <v>6001</v>
      </c>
      <c r="EL97" s="2" t="s">
        <v>149</v>
      </c>
      <c r="EM97" s="2" t="s">
        <v>150</v>
      </c>
      <c r="EN97" s="2"/>
      <c r="EO97" s="2" t="s">
        <v>45</v>
      </c>
      <c r="EP97" s="2"/>
      <c r="EQ97" s="2">
        <v>132096</v>
      </c>
      <c r="ER97" s="2">
        <v>58585.02</v>
      </c>
      <c r="ES97" s="2">
        <v>55590.49</v>
      </c>
      <c r="ET97" s="2">
        <v>1590.53</v>
      </c>
      <c r="EU97" s="2">
        <v>243</v>
      </c>
      <c r="EV97" s="2">
        <v>1404</v>
      </c>
      <c r="EW97" s="2">
        <v>180</v>
      </c>
      <c r="EX97" s="2">
        <v>18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102</v>
      </c>
      <c r="FY97" s="2">
        <v>58</v>
      </c>
      <c r="FZ97" s="2"/>
      <c r="GA97" s="2" t="s">
        <v>3</v>
      </c>
      <c r="GB97" s="2"/>
      <c r="GC97" s="2"/>
      <c r="GD97" s="2">
        <v>1</v>
      </c>
      <c r="GE97" s="2"/>
      <c r="GF97" s="2">
        <v>2118577387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>ROUND(IF(AND(BH97=3,BI97=3,FS97&lt;&gt;0),P97,0),2)</f>
        <v>0</v>
      </c>
      <c r="GM97" s="2">
        <f>ROUND(O97+X97+Y97,2)+GX97</f>
        <v>0</v>
      </c>
      <c r="GN97" s="2">
        <f t="shared" si="87"/>
        <v>0</v>
      </c>
      <c r="GO97" s="2">
        <f t="shared" si="88"/>
        <v>0</v>
      </c>
      <c r="GP97" s="2">
        <f t="shared" si="89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90"/>
        <v>0</v>
      </c>
      <c r="GW97" s="2">
        <v>1</v>
      </c>
      <c r="GX97" s="2">
        <f>ROUND(HC97*I97,2)</f>
        <v>0</v>
      </c>
      <c r="GY97" s="2"/>
      <c r="GZ97" s="2"/>
      <c r="HA97" s="2">
        <v>0</v>
      </c>
      <c r="HB97" s="2">
        <v>0</v>
      </c>
      <c r="HC97" s="2">
        <f t="shared" si="91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151</v>
      </c>
      <c r="HO97" s="2" t="s">
        <v>152</v>
      </c>
      <c r="HP97" s="2" t="s">
        <v>149</v>
      </c>
      <c r="HQ97" s="2" t="s">
        <v>149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ROW(SmtRes!A102)</f>
        <v>102</v>
      </c>
      <c r="D98">
        <f>ROW(EtalonRes!A104)</f>
        <v>104</v>
      </c>
      <c r="E98" t="s">
        <v>3</v>
      </c>
      <c r="F98" t="s">
        <v>171</v>
      </c>
      <c r="G98" t="s">
        <v>172</v>
      </c>
      <c r="H98" t="s">
        <v>147</v>
      </c>
      <c r="I98">
        <v>0</v>
      </c>
      <c r="J98">
        <v>0</v>
      </c>
      <c r="K98">
        <v>0</v>
      </c>
      <c r="O98">
        <f>ROUND(CP98,0)</f>
        <v>0</v>
      </c>
      <c r="P98">
        <f>ROUND(CQ98*I98,0)</f>
        <v>0</v>
      </c>
      <c r="Q98">
        <f>ROUND(CR98*I98,0)</f>
        <v>0</v>
      </c>
      <c r="R98">
        <f>ROUND(CS98*I98,0)</f>
        <v>0</v>
      </c>
      <c r="S98">
        <f>ROUND(CT98*I98,0)</f>
        <v>0</v>
      </c>
      <c r="T98">
        <f>ROUND(CU98*I98,0)</f>
        <v>0</v>
      </c>
      <c r="U98">
        <f t="shared" si="65"/>
        <v>0</v>
      </c>
      <c r="V98">
        <f t="shared" si="66"/>
        <v>0</v>
      </c>
      <c r="W98">
        <f>ROUND(CX98*I98,0)</f>
        <v>0</v>
      </c>
      <c r="X98">
        <f>ROUND(CY98,0)</f>
        <v>0</v>
      </c>
      <c r="Y98">
        <f>ROUND(CZ98,0)</f>
        <v>0</v>
      </c>
      <c r="AA98">
        <v>-1</v>
      </c>
      <c r="AB98">
        <f t="shared" si="67"/>
        <v>59183.93</v>
      </c>
      <c r="AC98">
        <f t="shared" si="68"/>
        <v>55590.49</v>
      </c>
      <c r="AD98">
        <f>ROUND(((((ET98*ROUND((0.2+1),7)))-((EU98*ROUND((0.2+1),7))))+AE98),2)</f>
        <v>1908.64</v>
      </c>
      <c r="AE98">
        <f>ROUND(((EU98*ROUND((0.2+1),7))),2)</f>
        <v>291.60000000000002</v>
      </c>
      <c r="AF98">
        <f>ROUND(((EV98*ROUND((0.2+1),7))),2)</f>
        <v>1684.8</v>
      </c>
      <c r="AG98">
        <f t="shared" si="72"/>
        <v>0</v>
      </c>
      <c r="AH98">
        <f>((EW98*ROUND((0.2+1),7)))</f>
        <v>216</v>
      </c>
      <c r="AI98">
        <f>((EX98*ROUND((0.2+1),7)))</f>
        <v>21.599999999999998</v>
      </c>
      <c r="AJ98">
        <f t="shared" si="75"/>
        <v>0</v>
      </c>
      <c r="AK98">
        <v>58585.02</v>
      </c>
      <c r="AL98">
        <v>55590.49</v>
      </c>
      <c r="AM98">
        <v>1590.53</v>
      </c>
      <c r="AN98">
        <v>243</v>
      </c>
      <c r="AO98">
        <v>1404</v>
      </c>
      <c r="AP98">
        <v>0</v>
      </c>
      <c r="AQ98">
        <v>180</v>
      </c>
      <c r="AR98">
        <v>18</v>
      </c>
      <c r="AS98">
        <v>0</v>
      </c>
      <c r="AT98">
        <v>102</v>
      </c>
      <c r="AU98">
        <v>58</v>
      </c>
      <c r="AV98">
        <v>1</v>
      </c>
      <c r="AW98">
        <v>1</v>
      </c>
      <c r="AZ98">
        <v>1</v>
      </c>
      <c r="BA98">
        <v>50.93</v>
      </c>
      <c r="BB98">
        <v>13.56</v>
      </c>
      <c r="BC98">
        <v>9.2100000000000009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173</v>
      </c>
      <c r="BM98">
        <v>6001</v>
      </c>
      <c r="BN98">
        <v>0</v>
      </c>
      <c r="BO98" t="s">
        <v>171</v>
      </c>
      <c r="BP98">
        <v>1</v>
      </c>
      <c r="BQ98">
        <v>2</v>
      </c>
      <c r="BR98">
        <v>0</v>
      </c>
      <c r="BS98">
        <v>50.93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102</v>
      </c>
      <c r="CA98">
        <v>58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593</v>
      </c>
      <c r="CO98">
        <v>0</v>
      </c>
      <c r="CP98">
        <f t="shared" si="76"/>
        <v>0</v>
      </c>
      <c r="CQ98">
        <f t="shared" si="77"/>
        <v>511988.41290000005</v>
      </c>
      <c r="CR98">
        <f>((((ET98*ROUND((0.2+1),7)))*BB98-((EU98*ROUND((0.2+1),7)))*BS98)+AE98*BS98)</f>
        <v>25881.104160000003</v>
      </c>
      <c r="CS98">
        <f t="shared" si="79"/>
        <v>14851.188000000002</v>
      </c>
      <c r="CT98">
        <f t="shared" si="80"/>
        <v>85806.864000000001</v>
      </c>
      <c r="CU98">
        <f t="shared" si="81"/>
        <v>0</v>
      </c>
      <c r="CV98">
        <f t="shared" si="82"/>
        <v>216</v>
      </c>
      <c r="CW98">
        <f t="shared" si="83"/>
        <v>21.599999999999998</v>
      </c>
      <c r="CX98">
        <f t="shared" si="84"/>
        <v>0</v>
      </c>
      <c r="CY98">
        <f>(((S98+R98)*AT98)/100)</f>
        <v>0</v>
      </c>
      <c r="CZ98">
        <f>(((S98+R98)*AU98)/100)</f>
        <v>0</v>
      </c>
      <c r="DB98">
        <v>8</v>
      </c>
      <c r="DC98" t="s">
        <v>3</v>
      </c>
      <c r="DD98" t="s">
        <v>3</v>
      </c>
      <c r="DE98" t="s">
        <v>44</v>
      </c>
      <c r="DF98" t="s">
        <v>44</v>
      </c>
      <c r="DG98" t="s">
        <v>44</v>
      </c>
      <c r="DH98" t="s">
        <v>3</v>
      </c>
      <c r="DI98" t="s">
        <v>44</v>
      </c>
      <c r="DJ98" t="s">
        <v>44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147</v>
      </c>
      <c r="DW98" t="s">
        <v>147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56792962</v>
      </c>
      <c r="EF98">
        <v>2</v>
      </c>
      <c r="EG98" t="s">
        <v>27</v>
      </c>
      <c r="EH98">
        <v>6</v>
      </c>
      <c r="EI98" t="s">
        <v>149</v>
      </c>
      <c r="EJ98">
        <v>1</v>
      </c>
      <c r="EK98">
        <v>6001</v>
      </c>
      <c r="EL98" t="s">
        <v>149</v>
      </c>
      <c r="EM98" t="s">
        <v>150</v>
      </c>
      <c r="EO98" t="s">
        <v>45</v>
      </c>
      <c r="EQ98">
        <v>132096</v>
      </c>
      <c r="ER98">
        <v>58585.02</v>
      </c>
      <c r="ES98">
        <v>55590.49</v>
      </c>
      <c r="ET98">
        <v>1590.53</v>
      </c>
      <c r="EU98">
        <v>243</v>
      </c>
      <c r="EV98">
        <v>1404</v>
      </c>
      <c r="EW98">
        <v>180</v>
      </c>
      <c r="EX98">
        <v>18</v>
      </c>
      <c r="EY98">
        <v>0</v>
      </c>
      <c r="FQ98">
        <v>0</v>
      </c>
      <c r="FR98">
        <v>0</v>
      </c>
      <c r="FS98">
        <v>0</v>
      </c>
      <c r="FX98">
        <v>102</v>
      </c>
      <c r="FY98">
        <v>58</v>
      </c>
      <c r="GA98" t="s">
        <v>3</v>
      </c>
      <c r="GD98">
        <v>1</v>
      </c>
      <c r="GF98">
        <v>2118577387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>ROUND(IF(AND(BH98=3,BI98=3,FS98&lt;&gt;0),P98,0),0)</f>
        <v>0</v>
      </c>
      <c r="GM98">
        <f>ROUND(O98+X98+Y98,0)+GX98</f>
        <v>0</v>
      </c>
      <c r="GN98">
        <f t="shared" si="87"/>
        <v>0</v>
      </c>
      <c r="GO98">
        <f t="shared" si="88"/>
        <v>0</v>
      </c>
      <c r="GP98">
        <f t="shared" si="89"/>
        <v>0</v>
      </c>
      <c r="GR98">
        <v>0</v>
      </c>
      <c r="GS98">
        <v>3</v>
      </c>
      <c r="GT98">
        <v>0</v>
      </c>
      <c r="GU98" t="s">
        <v>3</v>
      </c>
      <c r="GV98">
        <f t="shared" si="90"/>
        <v>0</v>
      </c>
      <c r="GW98">
        <v>1</v>
      </c>
      <c r="GX98">
        <f>ROUND(HC98*I98,0)</f>
        <v>0</v>
      </c>
      <c r="HA98">
        <v>0</v>
      </c>
      <c r="HB98">
        <v>0</v>
      </c>
      <c r="HC98">
        <f t="shared" si="91"/>
        <v>0</v>
      </c>
      <c r="HE98" t="s">
        <v>3</v>
      </c>
      <c r="HF98" t="s">
        <v>3</v>
      </c>
      <c r="HM98" t="s">
        <v>3</v>
      </c>
      <c r="HN98" t="s">
        <v>151</v>
      </c>
      <c r="HO98" t="s">
        <v>152</v>
      </c>
      <c r="HP98" t="s">
        <v>149</v>
      </c>
      <c r="HQ98" t="s">
        <v>149</v>
      </c>
      <c r="HS98">
        <v>0</v>
      </c>
      <c r="IK98">
        <v>0</v>
      </c>
    </row>
    <row r="99" spans="1:255" x14ac:dyDescent="0.2">
      <c r="A99" s="2">
        <v>17</v>
      </c>
      <c r="B99" s="2">
        <v>1</v>
      </c>
      <c r="C99" s="2"/>
      <c r="D99" s="2"/>
      <c r="E99" s="2" t="s">
        <v>3</v>
      </c>
      <c r="F99" s="2" t="s">
        <v>174</v>
      </c>
      <c r="G99" s="2" t="s">
        <v>175</v>
      </c>
      <c r="H99" s="2" t="s">
        <v>156</v>
      </c>
      <c r="I99" s="2">
        <f>ROUND(ROUND(59.23*4+59.23*2,4)/1000,7)</f>
        <v>0.35537999999999997</v>
      </c>
      <c r="J99" s="2">
        <v>0</v>
      </c>
      <c r="K99" s="2">
        <f>ROUND(ROUND(59.23*4+59.23*2,4)/1000,7)</f>
        <v>0.35537999999999997</v>
      </c>
      <c r="L99" s="2"/>
      <c r="M99" s="2"/>
      <c r="N99" s="2"/>
      <c r="O99" s="2">
        <f>ROUND(CP99,2)</f>
        <v>3754.81</v>
      </c>
      <c r="P99" s="2">
        <f>ROUND(CQ99*I99,2)</f>
        <v>3754.81</v>
      </c>
      <c r="Q99" s="2">
        <f>ROUND(CR99*I99,2)</f>
        <v>0</v>
      </c>
      <c r="R99" s="2">
        <f>ROUND(CS99*I99,2)</f>
        <v>0</v>
      </c>
      <c r="S99" s="2">
        <f>ROUND(CT99*I99,2)</f>
        <v>0</v>
      </c>
      <c r="T99" s="2">
        <f>ROUND(CU99*I99,2)</f>
        <v>0</v>
      </c>
      <c r="U99" s="2">
        <f t="shared" si="65"/>
        <v>0</v>
      </c>
      <c r="V99" s="2">
        <f t="shared" si="66"/>
        <v>0</v>
      </c>
      <c r="W99" s="2">
        <f>ROUND(CX99*I99,2)</f>
        <v>12.14</v>
      </c>
      <c r="X99" s="2">
        <f>ROUND(CY99,2)</f>
        <v>0</v>
      </c>
      <c r="Y99" s="2">
        <f>ROUND(CZ99,2)</f>
        <v>0</v>
      </c>
      <c r="Z99" s="2"/>
      <c r="AA99" s="2">
        <v>-1</v>
      </c>
      <c r="AB99" s="2">
        <f t="shared" si="67"/>
        <v>10565.61</v>
      </c>
      <c r="AC99" s="2">
        <f t="shared" si="68"/>
        <v>10565.61</v>
      </c>
      <c r="AD99" s="2">
        <f>ROUND((((ET99)-(EU99))+AE99),2)</f>
        <v>0</v>
      </c>
      <c r="AE99" s="2">
        <f t="shared" ref="AE99:AF102" si="92">ROUND((EU99),2)</f>
        <v>0</v>
      </c>
      <c r="AF99" s="2">
        <f t="shared" si="92"/>
        <v>0</v>
      </c>
      <c r="AG99" s="2">
        <f t="shared" si="72"/>
        <v>0</v>
      </c>
      <c r="AH99" s="2">
        <f t="shared" ref="AH99:AI102" si="93">(EW99)</f>
        <v>0</v>
      </c>
      <c r="AI99" s="2">
        <f t="shared" si="93"/>
        <v>0</v>
      </c>
      <c r="AJ99" s="2">
        <f t="shared" si="75"/>
        <v>34.17</v>
      </c>
      <c r="AK99" s="2">
        <v>10565.61</v>
      </c>
      <c r="AL99" s="2">
        <v>10565.61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34.17</v>
      </c>
      <c r="AT99" s="2">
        <v>0</v>
      </c>
      <c r="AU99" s="2">
        <v>0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1</v>
      </c>
      <c r="BJ99" s="2" t="s">
        <v>176</v>
      </c>
      <c r="BK99" s="2"/>
      <c r="BL99" s="2"/>
      <c r="BM99" s="2">
        <v>500001</v>
      </c>
      <c r="BN99" s="2">
        <v>0</v>
      </c>
      <c r="BO99" s="2" t="s">
        <v>3</v>
      </c>
      <c r="BP99" s="2">
        <v>0</v>
      </c>
      <c r="BQ99" s="2">
        <v>8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0</v>
      </c>
      <c r="CA99" s="2">
        <v>0</v>
      </c>
      <c r="CB99" s="2" t="s">
        <v>3</v>
      </c>
      <c r="CC99" s="2"/>
      <c r="CD99" s="2"/>
      <c r="CE99" s="2">
        <v>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76"/>
        <v>3754.81</v>
      </c>
      <c r="CQ99" s="2">
        <f t="shared" si="77"/>
        <v>10565.61</v>
      </c>
      <c r="CR99" s="2">
        <f>(((ET99)*BB99-(EU99)*BS99)+AE99*BS99)</f>
        <v>0</v>
      </c>
      <c r="CS99" s="2">
        <f t="shared" si="79"/>
        <v>0</v>
      </c>
      <c r="CT99" s="2">
        <f t="shared" si="80"/>
        <v>0</v>
      </c>
      <c r="CU99" s="2">
        <f t="shared" si="81"/>
        <v>0</v>
      </c>
      <c r="CV99" s="2">
        <f t="shared" si="82"/>
        <v>0</v>
      </c>
      <c r="CW99" s="2">
        <f t="shared" si="83"/>
        <v>0</v>
      </c>
      <c r="CX99" s="2">
        <f t="shared" si="84"/>
        <v>34.17</v>
      </c>
      <c r="CY99" s="2">
        <f>0</f>
        <v>0</v>
      </c>
      <c r="CZ99" s="2">
        <f>0</f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1009</v>
      </c>
      <c r="DV99" s="2" t="s">
        <v>156</v>
      </c>
      <c r="DW99" s="2" t="s">
        <v>156</v>
      </c>
      <c r="DX99" s="2">
        <v>1000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56793266</v>
      </c>
      <c r="EF99" s="2">
        <v>8</v>
      </c>
      <c r="EG99" s="2" t="s">
        <v>62</v>
      </c>
      <c r="EH99" s="2">
        <v>0</v>
      </c>
      <c r="EI99" s="2" t="s">
        <v>3</v>
      </c>
      <c r="EJ99" s="2">
        <v>1</v>
      </c>
      <c r="EK99" s="2">
        <v>500001</v>
      </c>
      <c r="EL99" s="2" t="s">
        <v>63</v>
      </c>
      <c r="EM99" s="2" t="s">
        <v>64</v>
      </c>
      <c r="EN99" s="2"/>
      <c r="EO99" s="2" t="s">
        <v>3</v>
      </c>
      <c r="EP99" s="2"/>
      <c r="EQ99" s="2">
        <v>132096</v>
      </c>
      <c r="ER99" s="2">
        <v>10565.61</v>
      </c>
      <c r="ES99" s="2">
        <v>10565.61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0</v>
      </c>
      <c r="FY99" s="2">
        <v>0</v>
      </c>
      <c r="FZ99" s="2"/>
      <c r="GA99" s="2" t="s">
        <v>3</v>
      </c>
      <c r="GB99" s="2"/>
      <c r="GC99" s="2"/>
      <c r="GD99" s="2">
        <v>1</v>
      </c>
      <c r="GE99" s="2"/>
      <c r="GF99" s="2">
        <v>-2142730937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>ROUND(IF(AND(BH99=3,BI99=3,FS99&lt;&gt;0),P99,0),2)</f>
        <v>0</v>
      </c>
      <c r="GM99" s="2">
        <f>ROUND(O99+X99+Y99,2)+GX99</f>
        <v>3754.81</v>
      </c>
      <c r="GN99" s="2">
        <f t="shared" si="87"/>
        <v>3754.81</v>
      </c>
      <c r="GO99" s="2">
        <f t="shared" si="88"/>
        <v>0</v>
      </c>
      <c r="GP99" s="2">
        <f t="shared" si="89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90"/>
        <v>0</v>
      </c>
      <c r="GW99" s="2">
        <v>1</v>
      </c>
      <c r="GX99" s="2">
        <f>ROUND(HC99*I99,2)</f>
        <v>0</v>
      </c>
      <c r="GY99" s="2"/>
      <c r="GZ99" s="2"/>
      <c r="HA99" s="2">
        <v>0</v>
      </c>
      <c r="HB99" s="2">
        <v>0</v>
      </c>
      <c r="HC99" s="2">
        <f t="shared" si="91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E100" t="s">
        <v>3</v>
      </c>
      <c r="F100" t="s">
        <v>174</v>
      </c>
      <c r="G100" t="s">
        <v>175</v>
      </c>
      <c r="H100" t="s">
        <v>156</v>
      </c>
      <c r="I100">
        <f>ROUND(ROUND(59.23*4+59.23*2,4)/1000,7)</f>
        <v>0.35537999999999997</v>
      </c>
      <c r="J100">
        <v>0</v>
      </c>
      <c r="K100">
        <f>ROUND(ROUND(59.23*4+59.23*2,4)/1000,7)</f>
        <v>0.35537999999999997</v>
      </c>
      <c r="O100">
        <f>ROUND(CP100,0)</f>
        <v>17535</v>
      </c>
      <c r="P100">
        <f>ROUND(CQ100*I100,0)</f>
        <v>17535</v>
      </c>
      <c r="Q100">
        <f>ROUND(CR100*I100,0)</f>
        <v>0</v>
      </c>
      <c r="R100">
        <f>ROUND(CS100*I100,0)</f>
        <v>0</v>
      </c>
      <c r="S100">
        <f>ROUND(CT100*I100,0)</f>
        <v>0</v>
      </c>
      <c r="T100">
        <f>ROUND(CU100*I100,0)</f>
        <v>0</v>
      </c>
      <c r="U100">
        <f t="shared" si="65"/>
        <v>0</v>
      </c>
      <c r="V100">
        <f t="shared" si="66"/>
        <v>0</v>
      </c>
      <c r="W100">
        <f>ROUND(CX100*I100,0)</f>
        <v>12</v>
      </c>
      <c r="X100">
        <f>ROUND(CY100,0)</f>
        <v>0</v>
      </c>
      <c r="Y100">
        <f>ROUND(CZ100,0)</f>
        <v>0</v>
      </c>
      <c r="AA100">
        <v>-1</v>
      </c>
      <c r="AB100">
        <f t="shared" si="67"/>
        <v>10565.61</v>
      </c>
      <c r="AC100">
        <f t="shared" si="68"/>
        <v>10565.61</v>
      </c>
      <c r="AD100">
        <f>ROUND((((ET100)-(EU100))+AE100),2)</f>
        <v>0</v>
      </c>
      <c r="AE100">
        <f t="shared" si="92"/>
        <v>0</v>
      </c>
      <c r="AF100">
        <f t="shared" si="92"/>
        <v>0</v>
      </c>
      <c r="AG100">
        <f t="shared" si="72"/>
        <v>0</v>
      </c>
      <c r="AH100">
        <f t="shared" si="93"/>
        <v>0</v>
      </c>
      <c r="AI100">
        <f t="shared" si="93"/>
        <v>0</v>
      </c>
      <c r="AJ100">
        <f t="shared" si="75"/>
        <v>34.17</v>
      </c>
      <c r="AK100">
        <v>10565.61</v>
      </c>
      <c r="AL100">
        <v>10565.61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34.17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4.67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176</v>
      </c>
      <c r="BM100">
        <v>500001</v>
      </c>
      <c r="BN100">
        <v>0</v>
      </c>
      <c r="BO100" t="s">
        <v>174</v>
      </c>
      <c r="BP100">
        <v>1</v>
      </c>
      <c r="BQ100">
        <v>8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6"/>
        <v>17535</v>
      </c>
      <c r="CQ100">
        <f t="shared" si="77"/>
        <v>49341.398700000005</v>
      </c>
      <c r="CR100">
        <f>(((ET100)*BB100-(EU100)*BS100)+AE100*BS100)</f>
        <v>0</v>
      </c>
      <c r="CS100">
        <f t="shared" si="79"/>
        <v>0</v>
      </c>
      <c r="CT100">
        <f t="shared" si="80"/>
        <v>0</v>
      </c>
      <c r="CU100">
        <f t="shared" si="81"/>
        <v>0</v>
      </c>
      <c r="CV100">
        <f t="shared" si="82"/>
        <v>0</v>
      </c>
      <c r="CW100">
        <f t="shared" si="83"/>
        <v>0</v>
      </c>
      <c r="CX100">
        <f t="shared" si="84"/>
        <v>34.17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156</v>
      </c>
      <c r="DW100" t="s">
        <v>156</v>
      </c>
      <c r="DX100">
        <v>1000</v>
      </c>
      <c r="DZ100" t="s">
        <v>3</v>
      </c>
      <c r="EA100" t="s">
        <v>3</v>
      </c>
      <c r="EB100" t="s">
        <v>3</v>
      </c>
      <c r="EC100" t="s">
        <v>3</v>
      </c>
      <c r="EE100">
        <v>56793266</v>
      </c>
      <c r="EF100">
        <v>8</v>
      </c>
      <c r="EG100" t="s">
        <v>62</v>
      </c>
      <c r="EH100">
        <v>0</v>
      </c>
      <c r="EI100" t="s">
        <v>3</v>
      </c>
      <c r="EJ100">
        <v>1</v>
      </c>
      <c r="EK100">
        <v>500001</v>
      </c>
      <c r="EL100" t="s">
        <v>63</v>
      </c>
      <c r="EM100" t="s">
        <v>64</v>
      </c>
      <c r="EO100" t="s">
        <v>3</v>
      </c>
      <c r="EQ100">
        <v>132096</v>
      </c>
      <c r="ER100">
        <v>10565.61</v>
      </c>
      <c r="ES100">
        <v>10565.61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3</v>
      </c>
      <c r="GD100">
        <v>1</v>
      </c>
      <c r="GF100">
        <v>-2142730937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>ROUND(IF(AND(BH100=3,BI100=3,FS100&lt;&gt;0),P100,0),0)</f>
        <v>0</v>
      </c>
      <c r="GM100">
        <f>ROUND(O100+X100+Y100,0)+GX100</f>
        <v>17535</v>
      </c>
      <c r="GN100">
        <f t="shared" si="87"/>
        <v>17535</v>
      </c>
      <c r="GO100">
        <f t="shared" si="88"/>
        <v>0</v>
      </c>
      <c r="GP100">
        <f t="shared" si="89"/>
        <v>0</v>
      </c>
      <c r="GR100">
        <v>0</v>
      </c>
      <c r="GS100">
        <v>3</v>
      </c>
      <c r="GT100">
        <v>0</v>
      </c>
      <c r="GU100" t="s">
        <v>3</v>
      </c>
      <c r="GV100">
        <f t="shared" si="90"/>
        <v>0</v>
      </c>
      <c r="GW100">
        <v>1</v>
      </c>
      <c r="GX100">
        <f>ROUND(HC100*I100,0)</f>
        <v>0</v>
      </c>
      <c r="HA100">
        <v>0</v>
      </c>
      <c r="HB100">
        <v>0</v>
      </c>
      <c r="HC100">
        <f t="shared" si="91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/>
      <c r="E101" s="2" t="s">
        <v>3</v>
      </c>
      <c r="F101" s="2" t="s">
        <v>177</v>
      </c>
      <c r="G101" s="2" t="s">
        <v>178</v>
      </c>
      <c r="H101" s="2" t="s">
        <v>156</v>
      </c>
      <c r="I101" s="2">
        <v>0</v>
      </c>
      <c r="J101" s="2">
        <v>0</v>
      </c>
      <c r="K101" s="2">
        <v>0</v>
      </c>
      <c r="L101" s="2"/>
      <c r="M101" s="2"/>
      <c r="N101" s="2"/>
      <c r="O101" s="2">
        <f>ROUND(CP101,2)</f>
        <v>0</v>
      </c>
      <c r="P101" s="2">
        <f>ROUND(CQ101*I101,2)</f>
        <v>0</v>
      </c>
      <c r="Q101" s="2">
        <f>ROUND(CR101*I101,2)</f>
        <v>0</v>
      </c>
      <c r="R101" s="2">
        <f>ROUND(CS101*I101,2)</f>
        <v>0</v>
      </c>
      <c r="S101" s="2">
        <f>ROUND(CT101*I101,2)</f>
        <v>0</v>
      </c>
      <c r="T101" s="2">
        <f>ROUND(CU101*I101,2)</f>
        <v>0</v>
      </c>
      <c r="U101" s="2">
        <f t="shared" si="65"/>
        <v>0</v>
      </c>
      <c r="V101" s="2">
        <f t="shared" si="66"/>
        <v>0</v>
      </c>
      <c r="W101" s="2">
        <f>ROUND(CX101*I101,2)</f>
        <v>0</v>
      </c>
      <c r="X101" s="2">
        <f>ROUND(CY101,2)</f>
        <v>0</v>
      </c>
      <c r="Y101" s="2">
        <f>ROUND(CZ101,2)</f>
        <v>0</v>
      </c>
      <c r="Z101" s="2"/>
      <c r="AA101" s="2">
        <v>-1</v>
      </c>
      <c r="AB101" s="2">
        <f t="shared" si="67"/>
        <v>10565.61</v>
      </c>
      <c r="AC101" s="2">
        <f t="shared" si="68"/>
        <v>10565.61</v>
      </c>
      <c r="AD101" s="2">
        <f>ROUND((((ET101)-(EU101))+AE101),2)</f>
        <v>0</v>
      </c>
      <c r="AE101" s="2">
        <f t="shared" si="92"/>
        <v>0</v>
      </c>
      <c r="AF101" s="2">
        <f t="shared" si="92"/>
        <v>0</v>
      </c>
      <c r="AG101" s="2">
        <f t="shared" si="72"/>
        <v>0</v>
      </c>
      <c r="AH101" s="2">
        <f t="shared" si="93"/>
        <v>0</v>
      </c>
      <c r="AI101" s="2">
        <f t="shared" si="93"/>
        <v>0</v>
      </c>
      <c r="AJ101" s="2">
        <f t="shared" si="75"/>
        <v>34.17</v>
      </c>
      <c r="AK101" s="2">
        <v>10565.61</v>
      </c>
      <c r="AL101" s="2">
        <v>10565.61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34.17</v>
      </c>
      <c r="AT101" s="2">
        <v>0</v>
      </c>
      <c r="AU101" s="2">
        <v>0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3</v>
      </c>
      <c r="BI101" s="2">
        <v>1</v>
      </c>
      <c r="BJ101" s="2" t="s">
        <v>179</v>
      </c>
      <c r="BK101" s="2"/>
      <c r="BL101" s="2"/>
      <c r="BM101" s="2">
        <v>500001</v>
      </c>
      <c r="BN101" s="2">
        <v>0</v>
      </c>
      <c r="BO101" s="2" t="s">
        <v>3</v>
      </c>
      <c r="BP101" s="2">
        <v>0</v>
      </c>
      <c r="BQ101" s="2">
        <v>8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0</v>
      </c>
      <c r="CA101" s="2">
        <v>0</v>
      </c>
      <c r="CB101" s="2" t="s">
        <v>3</v>
      </c>
      <c r="CC101" s="2"/>
      <c r="CD101" s="2"/>
      <c r="CE101" s="2">
        <v>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76"/>
        <v>0</v>
      </c>
      <c r="CQ101" s="2">
        <f t="shared" si="77"/>
        <v>10565.61</v>
      </c>
      <c r="CR101" s="2">
        <f>(((ET101)*BB101-(EU101)*BS101)+AE101*BS101)</f>
        <v>0</v>
      </c>
      <c r="CS101" s="2">
        <f t="shared" si="79"/>
        <v>0</v>
      </c>
      <c r="CT101" s="2">
        <f t="shared" si="80"/>
        <v>0</v>
      </c>
      <c r="CU101" s="2">
        <f t="shared" si="81"/>
        <v>0</v>
      </c>
      <c r="CV101" s="2">
        <f t="shared" si="82"/>
        <v>0</v>
      </c>
      <c r="CW101" s="2">
        <f t="shared" si="83"/>
        <v>0</v>
      </c>
      <c r="CX101" s="2">
        <f t="shared" si="84"/>
        <v>34.17</v>
      </c>
      <c r="CY101" s="2">
        <f>0</f>
        <v>0</v>
      </c>
      <c r="CZ101" s="2">
        <f>0</f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1009</v>
      </c>
      <c r="DV101" s="2" t="s">
        <v>156</v>
      </c>
      <c r="DW101" s="2" t="s">
        <v>156</v>
      </c>
      <c r="DX101" s="2">
        <v>1000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56793266</v>
      </c>
      <c r="EF101" s="2">
        <v>8</v>
      </c>
      <c r="EG101" s="2" t="s">
        <v>62</v>
      </c>
      <c r="EH101" s="2">
        <v>0</v>
      </c>
      <c r="EI101" s="2" t="s">
        <v>3</v>
      </c>
      <c r="EJ101" s="2">
        <v>1</v>
      </c>
      <c r="EK101" s="2">
        <v>500001</v>
      </c>
      <c r="EL101" s="2" t="s">
        <v>63</v>
      </c>
      <c r="EM101" s="2" t="s">
        <v>64</v>
      </c>
      <c r="EN101" s="2"/>
      <c r="EO101" s="2" t="s">
        <v>3</v>
      </c>
      <c r="EP101" s="2"/>
      <c r="EQ101" s="2">
        <v>132096</v>
      </c>
      <c r="ER101" s="2">
        <v>10565.61</v>
      </c>
      <c r="ES101" s="2">
        <v>10565.61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0</v>
      </c>
      <c r="FY101" s="2">
        <v>0</v>
      </c>
      <c r="FZ101" s="2"/>
      <c r="GA101" s="2" t="s">
        <v>3</v>
      </c>
      <c r="GB101" s="2"/>
      <c r="GC101" s="2"/>
      <c r="GD101" s="2">
        <v>1</v>
      </c>
      <c r="GE101" s="2"/>
      <c r="GF101" s="2">
        <v>1664024697</v>
      </c>
      <c r="GG101" s="2">
        <v>2</v>
      </c>
      <c r="GH101" s="2">
        <v>1</v>
      </c>
      <c r="GI101" s="2">
        <v>-2</v>
      </c>
      <c r="GJ101" s="2">
        <v>0</v>
      </c>
      <c r="GK101" s="2">
        <v>0</v>
      </c>
      <c r="GL101" s="2">
        <f>ROUND(IF(AND(BH101=3,BI101=3,FS101&lt;&gt;0),P101,0),2)</f>
        <v>0</v>
      </c>
      <c r="GM101" s="2">
        <f>ROUND(O101+X101+Y101,2)+GX101</f>
        <v>0</v>
      </c>
      <c r="GN101" s="2">
        <f t="shared" si="87"/>
        <v>0</v>
      </c>
      <c r="GO101" s="2">
        <f t="shared" si="88"/>
        <v>0</v>
      </c>
      <c r="GP101" s="2">
        <f t="shared" si="89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90"/>
        <v>0</v>
      </c>
      <c r="GW101" s="2">
        <v>1</v>
      </c>
      <c r="GX101" s="2">
        <f>ROUND(HC101*I101,2)</f>
        <v>0</v>
      </c>
      <c r="GY101" s="2"/>
      <c r="GZ101" s="2"/>
      <c r="HA101" s="2">
        <v>0</v>
      </c>
      <c r="HB101" s="2">
        <v>0</v>
      </c>
      <c r="HC101" s="2">
        <f t="shared" si="91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E102" t="s">
        <v>3</v>
      </c>
      <c r="F102" t="s">
        <v>177</v>
      </c>
      <c r="G102" t="s">
        <v>178</v>
      </c>
      <c r="H102" t="s">
        <v>156</v>
      </c>
      <c r="I102">
        <v>0</v>
      </c>
      <c r="J102">
        <v>0</v>
      </c>
      <c r="K102">
        <v>0</v>
      </c>
      <c r="O102">
        <f>ROUND(CP102,0)</f>
        <v>0</v>
      </c>
      <c r="P102">
        <f>ROUND(CQ102*I102,0)</f>
        <v>0</v>
      </c>
      <c r="Q102">
        <f>ROUND(CR102*I102,0)</f>
        <v>0</v>
      </c>
      <c r="R102">
        <f>ROUND(CS102*I102,0)</f>
        <v>0</v>
      </c>
      <c r="S102">
        <f>ROUND(CT102*I102,0)</f>
        <v>0</v>
      </c>
      <c r="T102">
        <f>ROUND(CU102*I102,0)</f>
        <v>0</v>
      </c>
      <c r="U102">
        <f t="shared" si="65"/>
        <v>0</v>
      </c>
      <c r="V102">
        <f t="shared" si="66"/>
        <v>0</v>
      </c>
      <c r="W102">
        <f>ROUND(CX102*I102,0)</f>
        <v>0</v>
      </c>
      <c r="X102">
        <f>ROUND(CY102,0)</f>
        <v>0</v>
      </c>
      <c r="Y102">
        <f>ROUND(CZ102,0)</f>
        <v>0</v>
      </c>
      <c r="AA102">
        <v>-1</v>
      </c>
      <c r="AB102">
        <f t="shared" si="67"/>
        <v>10565.61</v>
      </c>
      <c r="AC102">
        <f t="shared" si="68"/>
        <v>10565.61</v>
      </c>
      <c r="AD102">
        <f>ROUND((((ET102)-(EU102))+AE102),2)</f>
        <v>0</v>
      </c>
      <c r="AE102">
        <f t="shared" si="92"/>
        <v>0</v>
      </c>
      <c r="AF102">
        <f t="shared" si="92"/>
        <v>0</v>
      </c>
      <c r="AG102">
        <f t="shared" si="72"/>
        <v>0</v>
      </c>
      <c r="AH102">
        <f t="shared" si="93"/>
        <v>0</v>
      </c>
      <c r="AI102">
        <f t="shared" si="93"/>
        <v>0</v>
      </c>
      <c r="AJ102">
        <f t="shared" si="75"/>
        <v>34.17</v>
      </c>
      <c r="AK102">
        <v>10565.61</v>
      </c>
      <c r="AL102">
        <v>10565.61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34.17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4.42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179</v>
      </c>
      <c r="BM102">
        <v>500001</v>
      </c>
      <c r="BN102">
        <v>0</v>
      </c>
      <c r="BO102" t="s">
        <v>177</v>
      </c>
      <c r="BP102">
        <v>1</v>
      </c>
      <c r="BQ102">
        <v>8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6"/>
        <v>0</v>
      </c>
      <c r="CQ102">
        <f t="shared" si="77"/>
        <v>46699.996200000001</v>
      </c>
      <c r="CR102">
        <f>(((ET102)*BB102-(EU102)*BS102)+AE102*BS102)</f>
        <v>0</v>
      </c>
      <c r="CS102">
        <f t="shared" si="79"/>
        <v>0</v>
      </c>
      <c r="CT102">
        <f t="shared" si="80"/>
        <v>0</v>
      </c>
      <c r="CU102">
        <f t="shared" si="81"/>
        <v>0</v>
      </c>
      <c r="CV102">
        <f t="shared" si="82"/>
        <v>0</v>
      </c>
      <c r="CW102">
        <f t="shared" si="83"/>
        <v>0</v>
      </c>
      <c r="CX102">
        <f t="shared" si="84"/>
        <v>34.17</v>
      </c>
      <c r="CY102">
        <f>0</f>
        <v>0</v>
      </c>
      <c r="CZ102">
        <f>0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156</v>
      </c>
      <c r="DW102" t="s">
        <v>156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56793266</v>
      </c>
      <c r="EF102">
        <v>8</v>
      </c>
      <c r="EG102" t="s">
        <v>62</v>
      </c>
      <c r="EH102">
        <v>0</v>
      </c>
      <c r="EI102" t="s">
        <v>3</v>
      </c>
      <c r="EJ102">
        <v>1</v>
      </c>
      <c r="EK102">
        <v>500001</v>
      </c>
      <c r="EL102" t="s">
        <v>63</v>
      </c>
      <c r="EM102" t="s">
        <v>64</v>
      </c>
      <c r="EO102" t="s">
        <v>3</v>
      </c>
      <c r="EQ102">
        <v>132096</v>
      </c>
      <c r="ER102">
        <v>10565.61</v>
      </c>
      <c r="ES102">
        <v>10565.61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1664024697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>ROUND(IF(AND(BH102=3,BI102=3,FS102&lt;&gt;0),P102,0),0)</f>
        <v>0</v>
      </c>
      <c r="GM102">
        <f>ROUND(O102+X102+Y102,0)+GX102</f>
        <v>0</v>
      </c>
      <c r="GN102">
        <f t="shared" si="87"/>
        <v>0</v>
      </c>
      <c r="GO102">
        <f t="shared" si="88"/>
        <v>0</v>
      </c>
      <c r="GP102">
        <f t="shared" si="89"/>
        <v>0</v>
      </c>
      <c r="GR102">
        <v>0</v>
      </c>
      <c r="GS102">
        <v>3</v>
      </c>
      <c r="GT102">
        <v>0</v>
      </c>
      <c r="GU102" t="s">
        <v>3</v>
      </c>
      <c r="GV102">
        <f t="shared" si="90"/>
        <v>0</v>
      </c>
      <c r="GW102">
        <v>1</v>
      </c>
      <c r="GX102">
        <f>ROUND(HC102*I102,0)</f>
        <v>0</v>
      </c>
      <c r="HA102">
        <v>0</v>
      </c>
      <c r="HB102">
        <v>0</v>
      </c>
      <c r="HC102">
        <f t="shared" si="91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>
        <f>ROW(SmtRes!A109)</f>
        <v>109</v>
      </c>
      <c r="D103" s="2">
        <f>ROW(EtalonRes!A112)</f>
        <v>112</v>
      </c>
      <c r="E103" s="2" t="s">
        <v>3</v>
      </c>
      <c r="F103" s="2" t="s">
        <v>180</v>
      </c>
      <c r="G103" s="2" t="s">
        <v>181</v>
      </c>
      <c r="H103" s="2" t="s">
        <v>182</v>
      </c>
      <c r="I103" s="2">
        <f>ROUND(ROUND((0.09+0.18+0.24+0.16+0.08)/100,4),7)</f>
        <v>7.4999999999999997E-3</v>
      </c>
      <c r="J103" s="2">
        <v>0</v>
      </c>
      <c r="K103" s="2">
        <f>ROUND(ROUND((0.09+0.18+0.24+0.16+0.08)/100,4),7)</f>
        <v>7.4999999999999997E-3</v>
      </c>
      <c r="L103" s="2"/>
      <c r="M103" s="2"/>
      <c r="N103" s="2"/>
      <c r="O103" s="2">
        <f>ROUND(CP103,2)</f>
        <v>182.03</v>
      </c>
      <c r="P103" s="2">
        <f>ROUND(CQ103*I103,2)</f>
        <v>8.8699999999999992</v>
      </c>
      <c r="Q103" s="2">
        <f>ROUND(CR103*I103,2)</f>
        <v>146.24</v>
      </c>
      <c r="R103" s="2">
        <f>ROUND(CS103*I103,2)</f>
        <v>12.16</v>
      </c>
      <c r="S103" s="2">
        <f>ROUND(CT103*I103,2)</f>
        <v>26.92</v>
      </c>
      <c r="T103" s="2">
        <f>ROUND(CU103*I103,2)</f>
        <v>0</v>
      </c>
      <c r="U103" s="2">
        <f t="shared" si="65"/>
        <v>2.9680200000000001</v>
      </c>
      <c r="V103" s="2">
        <f t="shared" si="66"/>
        <v>0.90063000000000004</v>
      </c>
      <c r="W103" s="2">
        <f>ROUND(CX103*I103,2)</f>
        <v>0</v>
      </c>
      <c r="X103" s="2">
        <f>ROUND(CY103,2)</f>
        <v>42.99</v>
      </c>
      <c r="Y103" s="2">
        <f>ROUND(CZ103,2)</f>
        <v>28.53</v>
      </c>
      <c r="Z103" s="2"/>
      <c r="AA103" s="2">
        <v>-1</v>
      </c>
      <c r="AB103" s="2">
        <f t="shared" si="67"/>
        <v>24270.59</v>
      </c>
      <c r="AC103" s="2">
        <f t="shared" si="68"/>
        <v>1183.1099999999999</v>
      </c>
      <c r="AD103" s="2">
        <f>ROUND(((((ET103*ROUND((0.2+1),7)))-((EU103*ROUND((0.2+1),7))))+AE103),2)</f>
        <v>19498.16</v>
      </c>
      <c r="AE103" s="2">
        <f>ROUND(((EU103*ROUND((0.2+1),7))),2)</f>
        <v>1621.14</v>
      </c>
      <c r="AF103" s="2">
        <f>ROUND(((EV103*ROUND((0.2+1),7))),2)</f>
        <v>3589.32</v>
      </c>
      <c r="AG103" s="2">
        <f t="shared" si="72"/>
        <v>0</v>
      </c>
      <c r="AH103" s="2">
        <f>((EW103*ROUND((0.2+1),7)))</f>
        <v>395.73599999999993</v>
      </c>
      <c r="AI103" s="2">
        <f>((EX103*ROUND((0.2+1),7)))</f>
        <v>120.08399999999999</v>
      </c>
      <c r="AJ103" s="2">
        <f t="shared" si="75"/>
        <v>0</v>
      </c>
      <c r="AK103" s="2">
        <v>20422.68</v>
      </c>
      <c r="AL103" s="2">
        <v>1183.1099999999999</v>
      </c>
      <c r="AM103" s="2">
        <v>16248.47</v>
      </c>
      <c r="AN103" s="2">
        <v>1350.95</v>
      </c>
      <c r="AO103" s="2">
        <v>2991.1</v>
      </c>
      <c r="AP103" s="2">
        <v>0</v>
      </c>
      <c r="AQ103" s="2">
        <v>329.78</v>
      </c>
      <c r="AR103" s="2">
        <v>100.07</v>
      </c>
      <c r="AS103" s="2">
        <v>0</v>
      </c>
      <c r="AT103" s="2">
        <v>110</v>
      </c>
      <c r="AU103" s="2">
        <v>73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1</v>
      </c>
      <c r="BJ103" s="2" t="s">
        <v>183</v>
      </c>
      <c r="BK103" s="2"/>
      <c r="BL103" s="2"/>
      <c r="BM103" s="2">
        <v>7002</v>
      </c>
      <c r="BN103" s="2">
        <v>0</v>
      </c>
      <c r="BO103" s="2" t="s">
        <v>3</v>
      </c>
      <c r="BP103" s="2">
        <v>0</v>
      </c>
      <c r="BQ103" s="2">
        <v>2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110</v>
      </c>
      <c r="CA103" s="2">
        <v>73</v>
      </c>
      <c r="CB103" s="2" t="s">
        <v>3</v>
      </c>
      <c r="CC103" s="2"/>
      <c r="CD103" s="2"/>
      <c r="CE103" s="2">
        <v>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593</v>
      </c>
      <c r="CO103" s="2">
        <v>0</v>
      </c>
      <c r="CP103" s="2">
        <f t="shared" si="76"/>
        <v>182.03000000000003</v>
      </c>
      <c r="CQ103" s="2">
        <f t="shared" si="77"/>
        <v>1183.1099999999999</v>
      </c>
      <c r="CR103" s="2">
        <f>((((ET103*ROUND((0.2+1),7)))*BB103-((EU103*ROUND((0.2+1),7)))*BS103)+AE103*BS103)</f>
        <v>19498.163999999997</v>
      </c>
      <c r="CS103" s="2">
        <f t="shared" si="79"/>
        <v>1621.14</v>
      </c>
      <c r="CT103" s="2">
        <f t="shared" si="80"/>
        <v>3589.32</v>
      </c>
      <c r="CU103" s="2">
        <f t="shared" si="81"/>
        <v>0</v>
      </c>
      <c r="CV103" s="2">
        <f t="shared" si="82"/>
        <v>395.73599999999993</v>
      </c>
      <c r="CW103" s="2">
        <f t="shared" si="83"/>
        <v>120.08399999999999</v>
      </c>
      <c r="CX103" s="2">
        <f t="shared" si="84"/>
        <v>0</v>
      </c>
      <c r="CY103" s="2">
        <f>(((S103+R103)*AT103)/100)</f>
        <v>42.988</v>
      </c>
      <c r="CZ103" s="2">
        <f>(((S103+R103)*AU103)/100)</f>
        <v>28.528399999999998</v>
      </c>
      <c r="DA103" s="2"/>
      <c r="DB103" s="2">
        <v>9</v>
      </c>
      <c r="DC103" s="2" t="s">
        <v>3</v>
      </c>
      <c r="DD103" s="2" t="s">
        <v>3</v>
      </c>
      <c r="DE103" s="2" t="s">
        <v>44</v>
      </c>
      <c r="DF103" s="2" t="s">
        <v>44</v>
      </c>
      <c r="DG103" s="2" t="s">
        <v>44</v>
      </c>
      <c r="DH103" s="2" t="s">
        <v>3</v>
      </c>
      <c r="DI103" s="2" t="s">
        <v>44</v>
      </c>
      <c r="DJ103" s="2" t="s">
        <v>44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182</v>
      </c>
      <c r="DW103" s="2" t="s">
        <v>182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56792991</v>
      </c>
      <c r="EF103" s="2">
        <v>2</v>
      </c>
      <c r="EG103" s="2" t="s">
        <v>27</v>
      </c>
      <c r="EH103" s="2">
        <v>7</v>
      </c>
      <c r="EI103" s="2" t="s">
        <v>184</v>
      </c>
      <c r="EJ103" s="2">
        <v>1</v>
      </c>
      <c r="EK103" s="2">
        <v>7002</v>
      </c>
      <c r="EL103" s="2" t="s">
        <v>184</v>
      </c>
      <c r="EM103" s="2" t="s">
        <v>185</v>
      </c>
      <c r="EN103" s="2"/>
      <c r="EO103" s="2" t="s">
        <v>45</v>
      </c>
      <c r="EP103" s="2"/>
      <c r="EQ103" s="2">
        <v>132096</v>
      </c>
      <c r="ER103" s="2">
        <v>20422.68</v>
      </c>
      <c r="ES103" s="2">
        <v>1183.1099999999999</v>
      </c>
      <c r="ET103" s="2">
        <v>16248.47</v>
      </c>
      <c r="EU103" s="2">
        <v>1350.95</v>
      </c>
      <c r="EV103" s="2">
        <v>2991.1</v>
      </c>
      <c r="EW103" s="2">
        <v>329.78</v>
      </c>
      <c r="EX103" s="2">
        <v>100.07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110</v>
      </c>
      <c r="FY103" s="2">
        <v>73</v>
      </c>
      <c r="FZ103" s="2"/>
      <c r="GA103" s="2" t="s">
        <v>3</v>
      </c>
      <c r="GB103" s="2"/>
      <c r="GC103" s="2"/>
      <c r="GD103" s="2">
        <v>1</v>
      </c>
      <c r="GE103" s="2"/>
      <c r="GF103" s="2">
        <v>507576844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>ROUND(IF(AND(BH103=3,BI103=3,FS103&lt;&gt;0),P103,0),2)</f>
        <v>0</v>
      </c>
      <c r="GM103" s="2">
        <f>ROUND(O103+X103+Y103,2)+GX103</f>
        <v>253.55</v>
      </c>
      <c r="GN103" s="2">
        <f t="shared" si="87"/>
        <v>253.55</v>
      </c>
      <c r="GO103" s="2">
        <f t="shared" si="88"/>
        <v>0</v>
      </c>
      <c r="GP103" s="2">
        <f t="shared" si="89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90"/>
        <v>0</v>
      </c>
      <c r="GW103" s="2">
        <v>1</v>
      </c>
      <c r="GX103" s="2">
        <f>ROUND(HC103*I103,2)</f>
        <v>0</v>
      </c>
      <c r="GY103" s="2"/>
      <c r="GZ103" s="2"/>
      <c r="HA103" s="2">
        <v>0</v>
      </c>
      <c r="HB103" s="2">
        <v>0</v>
      </c>
      <c r="HC103" s="2">
        <f t="shared" si="91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186</v>
      </c>
      <c r="HO103" s="2" t="s">
        <v>187</v>
      </c>
      <c r="HP103" s="2" t="s">
        <v>184</v>
      </c>
      <c r="HQ103" s="2" t="s">
        <v>184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ROW(SmtRes!A116)</f>
        <v>116</v>
      </c>
      <c r="D104">
        <f>ROW(EtalonRes!A120)</f>
        <v>120</v>
      </c>
      <c r="E104" t="s">
        <v>3</v>
      </c>
      <c r="F104" t="s">
        <v>180</v>
      </c>
      <c r="G104" t="s">
        <v>181</v>
      </c>
      <c r="H104" t="s">
        <v>182</v>
      </c>
      <c r="I104">
        <f>ROUND(ROUND((0.09+0.18+0.24+0.16+0.08)/100,4),7)</f>
        <v>7.4999999999999997E-3</v>
      </c>
      <c r="J104">
        <v>0</v>
      </c>
      <c r="K104">
        <f>ROUND(ROUND((0.09+0.18+0.24+0.16+0.08)/100,4),7)</f>
        <v>7.4999999999999997E-3</v>
      </c>
      <c r="O104">
        <f>ROUND(CP104,0)</f>
        <v>3621</v>
      </c>
      <c r="P104">
        <f>ROUND(CQ104*I104,0)</f>
        <v>80</v>
      </c>
      <c r="Q104">
        <f>ROUND(CR104*I104,0)</f>
        <v>2170</v>
      </c>
      <c r="R104">
        <f>ROUND(CS104*I104,0)</f>
        <v>619</v>
      </c>
      <c r="S104">
        <f>ROUND(CT104*I104,0)</f>
        <v>1371</v>
      </c>
      <c r="T104">
        <f>ROUND(CU104*I104,0)</f>
        <v>0</v>
      </c>
      <c r="U104">
        <f t="shared" si="65"/>
        <v>2.9680200000000001</v>
      </c>
      <c r="V104">
        <f t="shared" si="66"/>
        <v>0.90063000000000004</v>
      </c>
      <c r="W104">
        <f>ROUND(CX104*I104,0)</f>
        <v>0</v>
      </c>
      <c r="X104">
        <f>ROUND(CY104,0)</f>
        <v>2189</v>
      </c>
      <c r="Y104">
        <f>ROUND(CZ104,0)</f>
        <v>1453</v>
      </c>
      <c r="AA104">
        <v>-1</v>
      </c>
      <c r="AB104">
        <f t="shared" si="67"/>
        <v>24270.59</v>
      </c>
      <c r="AC104">
        <f t="shared" si="68"/>
        <v>1183.1099999999999</v>
      </c>
      <c r="AD104">
        <f>ROUND(((((ET104*ROUND((0.2+1),7)))-((EU104*ROUND((0.2+1),7))))+AE104),2)</f>
        <v>19498.16</v>
      </c>
      <c r="AE104">
        <f>ROUND(((EU104*ROUND((0.2+1),7))),2)</f>
        <v>1621.14</v>
      </c>
      <c r="AF104">
        <f>ROUND(((EV104*ROUND((0.2+1),7))),2)</f>
        <v>3589.32</v>
      </c>
      <c r="AG104">
        <f t="shared" si="72"/>
        <v>0</v>
      </c>
      <c r="AH104">
        <f>((EW104*ROUND((0.2+1),7)))</f>
        <v>395.73599999999993</v>
      </c>
      <c r="AI104">
        <f>((EX104*ROUND((0.2+1),7)))</f>
        <v>120.08399999999999</v>
      </c>
      <c r="AJ104">
        <f t="shared" si="75"/>
        <v>0</v>
      </c>
      <c r="AK104">
        <v>20422.68</v>
      </c>
      <c r="AL104">
        <v>1183.1099999999999</v>
      </c>
      <c r="AM104">
        <v>16248.47</v>
      </c>
      <c r="AN104">
        <v>1350.95</v>
      </c>
      <c r="AO104">
        <v>2991.1</v>
      </c>
      <c r="AP104">
        <v>0</v>
      </c>
      <c r="AQ104">
        <v>329.78</v>
      </c>
      <c r="AR104">
        <v>100.07</v>
      </c>
      <c r="AS104">
        <v>0</v>
      </c>
      <c r="AT104">
        <v>110</v>
      </c>
      <c r="AU104">
        <v>73</v>
      </c>
      <c r="AV104">
        <v>1</v>
      </c>
      <c r="AW104">
        <v>1</v>
      </c>
      <c r="AZ104">
        <v>1</v>
      </c>
      <c r="BA104">
        <v>50.93</v>
      </c>
      <c r="BB104">
        <v>14.84</v>
      </c>
      <c r="BC104">
        <v>9.0299999999999994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183</v>
      </c>
      <c r="BM104">
        <v>7002</v>
      </c>
      <c r="BN104">
        <v>0</v>
      </c>
      <c r="BO104" t="s">
        <v>180</v>
      </c>
      <c r="BP104">
        <v>1</v>
      </c>
      <c r="BQ104">
        <v>2</v>
      </c>
      <c r="BR104">
        <v>0</v>
      </c>
      <c r="BS104">
        <v>50.93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110</v>
      </c>
      <c r="CA104">
        <v>73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593</v>
      </c>
      <c r="CO104">
        <v>0</v>
      </c>
      <c r="CP104">
        <f t="shared" si="76"/>
        <v>3621</v>
      </c>
      <c r="CQ104">
        <f t="shared" si="77"/>
        <v>10683.483299999998</v>
      </c>
      <c r="CR104">
        <f>((((ET104*ROUND((0.2+1),7)))*BB104-((EU104*ROUND((0.2+1),7)))*BS104)+AE104*BS104)</f>
        <v>289352.75375999993</v>
      </c>
      <c r="CS104">
        <f t="shared" si="79"/>
        <v>82564.660199999998</v>
      </c>
      <c r="CT104">
        <f t="shared" si="80"/>
        <v>182804.06760000001</v>
      </c>
      <c r="CU104">
        <f t="shared" si="81"/>
        <v>0</v>
      </c>
      <c r="CV104">
        <f t="shared" si="82"/>
        <v>395.73599999999993</v>
      </c>
      <c r="CW104">
        <f t="shared" si="83"/>
        <v>120.08399999999999</v>
      </c>
      <c r="CX104">
        <f t="shared" si="84"/>
        <v>0</v>
      </c>
      <c r="CY104">
        <f>(((S104+R104)*AT104)/100)</f>
        <v>2189</v>
      </c>
      <c r="CZ104">
        <f>(((S104+R104)*AU104)/100)</f>
        <v>1452.7</v>
      </c>
      <c r="DB104">
        <v>10</v>
      </c>
      <c r="DC104" t="s">
        <v>3</v>
      </c>
      <c r="DD104" t="s">
        <v>3</v>
      </c>
      <c r="DE104" t="s">
        <v>44</v>
      </c>
      <c r="DF104" t="s">
        <v>44</v>
      </c>
      <c r="DG104" t="s">
        <v>44</v>
      </c>
      <c r="DH104" t="s">
        <v>3</v>
      </c>
      <c r="DI104" t="s">
        <v>44</v>
      </c>
      <c r="DJ104" t="s">
        <v>44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182</v>
      </c>
      <c r="DW104" t="s">
        <v>182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56792991</v>
      </c>
      <c r="EF104">
        <v>2</v>
      </c>
      <c r="EG104" t="s">
        <v>27</v>
      </c>
      <c r="EH104">
        <v>7</v>
      </c>
      <c r="EI104" t="s">
        <v>184</v>
      </c>
      <c r="EJ104">
        <v>1</v>
      </c>
      <c r="EK104">
        <v>7002</v>
      </c>
      <c r="EL104" t="s">
        <v>184</v>
      </c>
      <c r="EM104" t="s">
        <v>185</v>
      </c>
      <c r="EO104" t="s">
        <v>45</v>
      </c>
      <c r="EQ104">
        <v>132096</v>
      </c>
      <c r="ER104">
        <v>20422.68</v>
      </c>
      <c r="ES104">
        <v>1183.1099999999999</v>
      </c>
      <c r="ET104">
        <v>16248.47</v>
      </c>
      <c r="EU104">
        <v>1350.95</v>
      </c>
      <c r="EV104">
        <v>2991.1</v>
      </c>
      <c r="EW104">
        <v>329.78</v>
      </c>
      <c r="EX104">
        <v>100.07</v>
      </c>
      <c r="EY104">
        <v>0</v>
      </c>
      <c r="FQ104">
        <v>0</v>
      </c>
      <c r="FR104">
        <v>0</v>
      </c>
      <c r="FS104">
        <v>0</v>
      </c>
      <c r="FX104">
        <v>110</v>
      </c>
      <c r="FY104">
        <v>73</v>
      </c>
      <c r="GA104" t="s">
        <v>3</v>
      </c>
      <c r="GD104">
        <v>1</v>
      </c>
      <c r="GF104">
        <v>507576844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>ROUND(IF(AND(BH104=3,BI104=3,FS104&lt;&gt;0),P104,0),0)</f>
        <v>0</v>
      </c>
      <c r="GM104">
        <f>ROUND(O104+X104+Y104,0)+GX104</f>
        <v>7263</v>
      </c>
      <c r="GN104">
        <f t="shared" si="87"/>
        <v>7263</v>
      </c>
      <c r="GO104">
        <f t="shared" si="88"/>
        <v>0</v>
      </c>
      <c r="GP104">
        <f t="shared" si="89"/>
        <v>0</v>
      </c>
      <c r="GR104">
        <v>0</v>
      </c>
      <c r="GS104">
        <v>3</v>
      </c>
      <c r="GT104">
        <v>0</v>
      </c>
      <c r="GU104" t="s">
        <v>3</v>
      </c>
      <c r="GV104">
        <f t="shared" si="90"/>
        <v>0</v>
      </c>
      <c r="GW104">
        <v>1</v>
      </c>
      <c r="GX104">
        <f>ROUND(HC104*I104,0)</f>
        <v>0</v>
      </c>
      <c r="HA104">
        <v>0</v>
      </c>
      <c r="HB104">
        <v>0</v>
      </c>
      <c r="HC104">
        <f t="shared" si="91"/>
        <v>0</v>
      </c>
      <c r="HE104" t="s">
        <v>3</v>
      </c>
      <c r="HF104" t="s">
        <v>3</v>
      </c>
      <c r="HM104" t="s">
        <v>3</v>
      </c>
      <c r="HN104" t="s">
        <v>186</v>
      </c>
      <c r="HO104" t="s">
        <v>187</v>
      </c>
      <c r="HP104" t="s">
        <v>184</v>
      </c>
      <c r="HQ104" t="s">
        <v>184</v>
      </c>
      <c r="HS104">
        <v>0</v>
      </c>
      <c r="IK104">
        <v>0</v>
      </c>
    </row>
    <row r="105" spans="1:255" x14ac:dyDescent="0.2">
      <c r="A105" s="2">
        <v>17</v>
      </c>
      <c r="B105" s="2">
        <v>1</v>
      </c>
      <c r="C105" s="2"/>
      <c r="D105" s="2"/>
      <c r="E105" s="2" t="s">
        <v>3</v>
      </c>
      <c r="F105" s="2" t="s">
        <v>188</v>
      </c>
      <c r="G105" s="2" t="s">
        <v>189</v>
      </c>
      <c r="H105" s="2" t="s">
        <v>60</v>
      </c>
      <c r="I105" s="2">
        <f>ROUND(ROUND(0.09,4),7)</f>
        <v>0.09</v>
      </c>
      <c r="J105" s="2">
        <v>0</v>
      </c>
      <c r="K105" s="2">
        <f>ROUND(ROUND(0.09,4),7)</f>
        <v>0.09</v>
      </c>
      <c r="L105" s="2"/>
      <c r="M105" s="2"/>
      <c r="N105" s="2"/>
      <c r="O105" s="2">
        <f>ROUND(CP105,2)</f>
        <v>124.46</v>
      </c>
      <c r="P105" s="2">
        <f>ROUND(CQ105*I105,2)</f>
        <v>124.46</v>
      </c>
      <c r="Q105" s="2">
        <f>ROUND(CR105*I105,2)</f>
        <v>0</v>
      </c>
      <c r="R105" s="2">
        <f>ROUND(CS105*I105,2)</f>
        <v>0</v>
      </c>
      <c r="S105" s="2">
        <f>ROUND(CT105*I105,2)</f>
        <v>0</v>
      </c>
      <c r="T105" s="2">
        <f>ROUND(CU105*I105,2)</f>
        <v>0</v>
      </c>
      <c r="U105" s="2">
        <f t="shared" si="65"/>
        <v>0</v>
      </c>
      <c r="V105" s="2">
        <f t="shared" si="66"/>
        <v>0</v>
      </c>
      <c r="W105" s="2">
        <f>ROUND(CX105*I105,2)</f>
        <v>4.13</v>
      </c>
      <c r="X105" s="2">
        <f>ROUND(CY105,2)</f>
        <v>0</v>
      </c>
      <c r="Y105" s="2">
        <f>ROUND(CZ105,2)</f>
        <v>0</v>
      </c>
      <c r="Z105" s="2"/>
      <c r="AA105" s="2">
        <v>-1</v>
      </c>
      <c r="AB105" s="2">
        <f t="shared" si="67"/>
        <v>1382.89</v>
      </c>
      <c r="AC105" s="2">
        <f t="shared" si="68"/>
        <v>1382.89</v>
      </c>
      <c r="AD105" s="2">
        <f t="shared" ref="AD105:AD134" si="94">ROUND((((ET105)-(EU105))+AE105),2)</f>
        <v>0</v>
      </c>
      <c r="AE105" s="2">
        <f t="shared" ref="AE105:AE134" si="95">ROUND((EU105),2)</f>
        <v>0</v>
      </c>
      <c r="AF105" s="2">
        <f t="shared" ref="AF105:AF134" si="96">ROUND((EV105),2)</f>
        <v>0</v>
      </c>
      <c r="AG105" s="2">
        <f t="shared" si="72"/>
        <v>0</v>
      </c>
      <c r="AH105" s="2">
        <f t="shared" ref="AH105:AH134" si="97">(EW105)</f>
        <v>0</v>
      </c>
      <c r="AI105" s="2">
        <f t="shared" ref="AI105:AI134" si="98">(EX105)</f>
        <v>0</v>
      </c>
      <c r="AJ105" s="2">
        <f t="shared" si="75"/>
        <v>45.94</v>
      </c>
      <c r="AK105" s="2">
        <v>1382.89</v>
      </c>
      <c r="AL105" s="2">
        <v>1382.89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45.94</v>
      </c>
      <c r="AT105" s="2">
        <v>0</v>
      </c>
      <c r="AU105" s="2">
        <v>0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1</v>
      </c>
      <c r="BJ105" s="2" t="s">
        <v>190</v>
      </c>
      <c r="BK105" s="2"/>
      <c r="BL105" s="2"/>
      <c r="BM105" s="2">
        <v>500001</v>
      </c>
      <c r="BN105" s="2">
        <v>0</v>
      </c>
      <c r="BO105" s="2" t="s">
        <v>3</v>
      </c>
      <c r="BP105" s="2">
        <v>0</v>
      </c>
      <c r="BQ105" s="2">
        <v>8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0</v>
      </c>
      <c r="CA105" s="2">
        <v>0</v>
      </c>
      <c r="CB105" s="2" t="s">
        <v>3</v>
      </c>
      <c r="CC105" s="2"/>
      <c r="CD105" s="2"/>
      <c r="CE105" s="2">
        <v>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76"/>
        <v>124.46</v>
      </c>
      <c r="CQ105" s="2">
        <f t="shared" si="77"/>
        <v>1382.89</v>
      </c>
      <c r="CR105" s="2">
        <f t="shared" ref="CR105:CR133" si="99">(((ET105)*BB105-(EU105)*BS105)+AE105*BS105)</f>
        <v>0</v>
      </c>
      <c r="CS105" s="2">
        <f t="shared" si="79"/>
        <v>0</v>
      </c>
      <c r="CT105" s="2">
        <f t="shared" si="80"/>
        <v>0</v>
      </c>
      <c r="CU105" s="2">
        <f t="shared" si="81"/>
        <v>0</v>
      </c>
      <c r="CV105" s="2">
        <f t="shared" si="82"/>
        <v>0</v>
      </c>
      <c r="CW105" s="2">
        <f t="shared" si="83"/>
        <v>0</v>
      </c>
      <c r="CX105" s="2">
        <f t="shared" si="84"/>
        <v>45.94</v>
      </c>
      <c r="CY105" s="2">
        <f>0</f>
        <v>0</v>
      </c>
      <c r="CZ105" s="2">
        <f>0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1007</v>
      </c>
      <c r="DV105" s="2" t="s">
        <v>60</v>
      </c>
      <c r="DW105" s="2" t="s">
        <v>60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56793266</v>
      </c>
      <c r="EF105" s="2">
        <v>8</v>
      </c>
      <c r="EG105" s="2" t="s">
        <v>62</v>
      </c>
      <c r="EH105" s="2">
        <v>0</v>
      </c>
      <c r="EI105" s="2" t="s">
        <v>3</v>
      </c>
      <c r="EJ105" s="2">
        <v>1</v>
      </c>
      <c r="EK105" s="2">
        <v>500001</v>
      </c>
      <c r="EL105" s="2" t="s">
        <v>63</v>
      </c>
      <c r="EM105" s="2" t="s">
        <v>64</v>
      </c>
      <c r="EN105" s="2"/>
      <c r="EO105" s="2" t="s">
        <v>3</v>
      </c>
      <c r="EP105" s="2"/>
      <c r="EQ105" s="2">
        <v>132096</v>
      </c>
      <c r="ER105" s="2">
        <v>1382.89</v>
      </c>
      <c r="ES105" s="2">
        <v>1382.89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0</v>
      </c>
      <c r="FY105" s="2">
        <v>0</v>
      </c>
      <c r="FZ105" s="2"/>
      <c r="GA105" s="2" t="s">
        <v>3</v>
      </c>
      <c r="GB105" s="2"/>
      <c r="GC105" s="2"/>
      <c r="GD105" s="2">
        <v>1</v>
      </c>
      <c r="GE105" s="2"/>
      <c r="GF105" s="2">
        <v>-632703438</v>
      </c>
      <c r="GG105" s="2">
        <v>2</v>
      </c>
      <c r="GH105" s="2">
        <v>1</v>
      </c>
      <c r="GI105" s="2">
        <v>-2</v>
      </c>
      <c r="GJ105" s="2">
        <v>0</v>
      </c>
      <c r="GK105" s="2">
        <v>0</v>
      </c>
      <c r="GL105" s="2">
        <f>ROUND(IF(AND(BH105=3,BI105=3,FS105&lt;&gt;0),P105,0),2)</f>
        <v>0</v>
      </c>
      <c r="GM105" s="2">
        <f>ROUND(O105+X105+Y105,2)+GX105</f>
        <v>124.46</v>
      </c>
      <c r="GN105" s="2">
        <f t="shared" si="87"/>
        <v>124.46</v>
      </c>
      <c r="GO105" s="2">
        <f t="shared" si="88"/>
        <v>0</v>
      </c>
      <c r="GP105" s="2">
        <f t="shared" si="89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90"/>
        <v>0</v>
      </c>
      <c r="GW105" s="2">
        <v>1</v>
      </c>
      <c r="GX105" s="2">
        <f>ROUND(HC105*I105,2)</f>
        <v>0</v>
      </c>
      <c r="GY105" s="2"/>
      <c r="GZ105" s="2"/>
      <c r="HA105" s="2">
        <v>0</v>
      </c>
      <c r="HB105" s="2">
        <v>0</v>
      </c>
      <c r="HC105" s="2">
        <f t="shared" si="91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E106" t="s">
        <v>3</v>
      </c>
      <c r="F106" t="s">
        <v>188</v>
      </c>
      <c r="G106" t="s">
        <v>189</v>
      </c>
      <c r="H106" t="s">
        <v>60</v>
      </c>
      <c r="I106">
        <f>ROUND(ROUND(0.09,4),7)</f>
        <v>0.09</v>
      </c>
      <c r="J106">
        <v>0</v>
      </c>
      <c r="K106">
        <f>ROUND(ROUND(0.09,4),7)</f>
        <v>0.09</v>
      </c>
      <c r="O106">
        <f>ROUND(CP106,0)</f>
        <v>1576</v>
      </c>
      <c r="P106">
        <f>ROUND(CQ106*I106,0)</f>
        <v>1576</v>
      </c>
      <c r="Q106">
        <f>ROUND(CR106*I106,0)</f>
        <v>0</v>
      </c>
      <c r="R106">
        <f>ROUND(CS106*I106,0)</f>
        <v>0</v>
      </c>
      <c r="S106">
        <f>ROUND(CT106*I106,0)</f>
        <v>0</v>
      </c>
      <c r="T106">
        <f>ROUND(CU106*I106,0)</f>
        <v>0</v>
      </c>
      <c r="U106">
        <f t="shared" si="65"/>
        <v>0</v>
      </c>
      <c r="V106">
        <f t="shared" si="66"/>
        <v>0</v>
      </c>
      <c r="W106">
        <f>ROUND(CX106*I106,0)</f>
        <v>4</v>
      </c>
      <c r="X106">
        <f>ROUND(CY106,0)</f>
        <v>0</v>
      </c>
      <c r="Y106">
        <f>ROUND(CZ106,0)</f>
        <v>0</v>
      </c>
      <c r="AA106">
        <v>-1</v>
      </c>
      <c r="AB106">
        <f t="shared" si="67"/>
        <v>1382.89</v>
      </c>
      <c r="AC106">
        <f t="shared" si="68"/>
        <v>1382.89</v>
      </c>
      <c r="AD106">
        <f t="shared" si="94"/>
        <v>0</v>
      </c>
      <c r="AE106">
        <f t="shared" si="95"/>
        <v>0</v>
      </c>
      <c r="AF106">
        <f t="shared" si="96"/>
        <v>0</v>
      </c>
      <c r="AG106">
        <f t="shared" si="72"/>
        <v>0</v>
      </c>
      <c r="AH106">
        <f t="shared" si="97"/>
        <v>0</v>
      </c>
      <c r="AI106">
        <f t="shared" si="98"/>
        <v>0</v>
      </c>
      <c r="AJ106">
        <f t="shared" si="75"/>
        <v>45.94</v>
      </c>
      <c r="AK106">
        <v>1382.89</v>
      </c>
      <c r="AL106">
        <v>1382.89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45.94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12.66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190</v>
      </c>
      <c r="BM106">
        <v>500001</v>
      </c>
      <c r="BN106">
        <v>0</v>
      </c>
      <c r="BO106" t="s">
        <v>188</v>
      </c>
      <c r="BP106">
        <v>1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6"/>
        <v>1576</v>
      </c>
      <c r="CQ106">
        <f t="shared" si="77"/>
        <v>17507.387400000003</v>
      </c>
      <c r="CR106">
        <f t="shared" si="99"/>
        <v>0</v>
      </c>
      <c r="CS106">
        <f t="shared" si="79"/>
        <v>0</v>
      </c>
      <c r="CT106">
        <f t="shared" si="80"/>
        <v>0</v>
      </c>
      <c r="CU106">
        <f t="shared" si="81"/>
        <v>0</v>
      </c>
      <c r="CV106">
        <f t="shared" si="82"/>
        <v>0</v>
      </c>
      <c r="CW106">
        <f t="shared" si="83"/>
        <v>0</v>
      </c>
      <c r="CX106">
        <f t="shared" si="84"/>
        <v>45.94</v>
      </c>
      <c r="CY106">
        <f>0</f>
        <v>0</v>
      </c>
      <c r="CZ106">
        <f>0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1007</v>
      </c>
      <c r="DV106" t="s">
        <v>60</v>
      </c>
      <c r="DW106" t="s">
        <v>60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56793266</v>
      </c>
      <c r="EF106">
        <v>8</v>
      </c>
      <c r="EG106" t="s">
        <v>62</v>
      </c>
      <c r="EH106">
        <v>0</v>
      </c>
      <c r="EI106" t="s">
        <v>3</v>
      </c>
      <c r="EJ106">
        <v>1</v>
      </c>
      <c r="EK106">
        <v>500001</v>
      </c>
      <c r="EL106" t="s">
        <v>63</v>
      </c>
      <c r="EM106" t="s">
        <v>64</v>
      </c>
      <c r="EO106" t="s">
        <v>3</v>
      </c>
      <c r="EQ106">
        <v>132096</v>
      </c>
      <c r="ER106">
        <v>1382.89</v>
      </c>
      <c r="ES106">
        <v>1382.89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3</v>
      </c>
      <c r="GD106">
        <v>1</v>
      </c>
      <c r="GF106">
        <v>-632703438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>ROUND(IF(AND(BH106=3,BI106=3,FS106&lt;&gt;0),P106,0),0)</f>
        <v>0</v>
      </c>
      <c r="GM106">
        <f>ROUND(O106+X106+Y106,0)+GX106</f>
        <v>1576</v>
      </c>
      <c r="GN106">
        <f t="shared" si="87"/>
        <v>1576</v>
      </c>
      <c r="GO106">
        <f t="shared" si="88"/>
        <v>0</v>
      </c>
      <c r="GP106">
        <f t="shared" si="89"/>
        <v>0</v>
      </c>
      <c r="GR106">
        <v>0</v>
      </c>
      <c r="GS106">
        <v>3</v>
      </c>
      <c r="GT106">
        <v>0</v>
      </c>
      <c r="GU106" t="s">
        <v>3</v>
      </c>
      <c r="GV106">
        <f t="shared" si="90"/>
        <v>0</v>
      </c>
      <c r="GW106">
        <v>1</v>
      </c>
      <c r="GX106">
        <f>ROUND(HC106*I106,0)</f>
        <v>0</v>
      </c>
      <c r="HA106">
        <v>0</v>
      </c>
      <c r="HB106">
        <v>0</v>
      </c>
      <c r="HC106">
        <f t="shared" si="91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17</v>
      </c>
      <c r="B107" s="2">
        <v>1</v>
      </c>
      <c r="C107" s="2"/>
      <c r="D107" s="2"/>
      <c r="E107" s="2" t="s">
        <v>3</v>
      </c>
      <c r="F107" s="2" t="s">
        <v>191</v>
      </c>
      <c r="G107" s="2" t="s">
        <v>192</v>
      </c>
      <c r="H107" s="2" t="s">
        <v>60</v>
      </c>
      <c r="I107" s="2">
        <f>ROUND(ROUND(0.18,4),7)</f>
        <v>0.18</v>
      </c>
      <c r="J107" s="2">
        <v>0</v>
      </c>
      <c r="K107" s="2">
        <f>ROUND(ROUND(0.18,4),7)</f>
        <v>0.18</v>
      </c>
      <c r="L107" s="2"/>
      <c r="M107" s="2"/>
      <c r="N107" s="2"/>
      <c r="O107" s="2">
        <f>ROUND(CP107,2)</f>
        <v>324.38</v>
      </c>
      <c r="P107" s="2">
        <f>ROUND(CQ107*I107,2)</f>
        <v>324.38</v>
      </c>
      <c r="Q107" s="2">
        <f>ROUND(CR107*I107,2)</f>
        <v>0</v>
      </c>
      <c r="R107" s="2">
        <f>ROUND(CS107*I107,2)</f>
        <v>0</v>
      </c>
      <c r="S107" s="2">
        <f>ROUND(CT107*I107,2)</f>
        <v>0</v>
      </c>
      <c r="T107" s="2">
        <f>ROUND(CU107*I107,2)</f>
        <v>0</v>
      </c>
      <c r="U107" s="2">
        <f t="shared" si="65"/>
        <v>0</v>
      </c>
      <c r="V107" s="2">
        <f t="shared" si="66"/>
        <v>0</v>
      </c>
      <c r="W107" s="2">
        <f>ROUND(CX107*I107,2)</f>
        <v>8.17</v>
      </c>
      <c r="X107" s="2">
        <f>ROUND(CY107,2)</f>
        <v>0</v>
      </c>
      <c r="Y107" s="2">
        <f>ROUND(CZ107,2)</f>
        <v>0</v>
      </c>
      <c r="Z107" s="2"/>
      <c r="AA107" s="2">
        <v>-1</v>
      </c>
      <c r="AB107" s="2">
        <f t="shared" si="67"/>
        <v>1802.1</v>
      </c>
      <c r="AC107" s="2">
        <f t="shared" si="68"/>
        <v>1802.1</v>
      </c>
      <c r="AD107" s="2">
        <f t="shared" si="94"/>
        <v>0</v>
      </c>
      <c r="AE107" s="2">
        <f t="shared" si="95"/>
        <v>0</v>
      </c>
      <c r="AF107" s="2">
        <f t="shared" si="96"/>
        <v>0</v>
      </c>
      <c r="AG107" s="2">
        <f t="shared" si="72"/>
        <v>0</v>
      </c>
      <c r="AH107" s="2">
        <f t="shared" si="97"/>
        <v>0</v>
      </c>
      <c r="AI107" s="2">
        <f t="shared" si="98"/>
        <v>0</v>
      </c>
      <c r="AJ107" s="2">
        <f t="shared" si="75"/>
        <v>45.4</v>
      </c>
      <c r="AK107" s="2">
        <v>1802.1</v>
      </c>
      <c r="AL107" s="2">
        <v>1802.1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45.4</v>
      </c>
      <c r="AT107" s="2">
        <v>0</v>
      </c>
      <c r="AU107" s="2">
        <v>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1</v>
      </c>
      <c r="BJ107" s="2" t="s">
        <v>193</v>
      </c>
      <c r="BK107" s="2"/>
      <c r="BL107" s="2"/>
      <c r="BM107" s="2">
        <v>500001</v>
      </c>
      <c r="BN107" s="2">
        <v>0</v>
      </c>
      <c r="BO107" s="2" t="s">
        <v>3</v>
      </c>
      <c r="BP107" s="2">
        <v>0</v>
      </c>
      <c r="BQ107" s="2">
        <v>8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0</v>
      </c>
      <c r="CA107" s="2">
        <v>0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76"/>
        <v>324.38</v>
      </c>
      <c r="CQ107" s="2">
        <f t="shared" si="77"/>
        <v>1802.1</v>
      </c>
      <c r="CR107" s="2">
        <f t="shared" si="99"/>
        <v>0</v>
      </c>
      <c r="CS107" s="2">
        <f t="shared" si="79"/>
        <v>0</v>
      </c>
      <c r="CT107" s="2">
        <f t="shared" si="80"/>
        <v>0</v>
      </c>
      <c r="CU107" s="2">
        <f t="shared" si="81"/>
        <v>0</v>
      </c>
      <c r="CV107" s="2">
        <f t="shared" si="82"/>
        <v>0</v>
      </c>
      <c r="CW107" s="2">
        <f t="shared" si="83"/>
        <v>0</v>
      </c>
      <c r="CX107" s="2">
        <f t="shared" si="84"/>
        <v>45.4</v>
      </c>
      <c r="CY107" s="2">
        <f>0</f>
        <v>0</v>
      </c>
      <c r="CZ107" s="2">
        <f>0</f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1007</v>
      </c>
      <c r="DV107" s="2" t="s">
        <v>60</v>
      </c>
      <c r="DW107" s="2" t="s">
        <v>60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56793266</v>
      </c>
      <c r="EF107" s="2">
        <v>8</v>
      </c>
      <c r="EG107" s="2" t="s">
        <v>62</v>
      </c>
      <c r="EH107" s="2">
        <v>0</v>
      </c>
      <c r="EI107" s="2" t="s">
        <v>3</v>
      </c>
      <c r="EJ107" s="2">
        <v>1</v>
      </c>
      <c r="EK107" s="2">
        <v>500001</v>
      </c>
      <c r="EL107" s="2" t="s">
        <v>63</v>
      </c>
      <c r="EM107" s="2" t="s">
        <v>64</v>
      </c>
      <c r="EN107" s="2"/>
      <c r="EO107" s="2" t="s">
        <v>3</v>
      </c>
      <c r="EP107" s="2"/>
      <c r="EQ107" s="2">
        <v>132096</v>
      </c>
      <c r="ER107" s="2">
        <v>1802.1</v>
      </c>
      <c r="ES107" s="2">
        <v>1802.1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0</v>
      </c>
      <c r="FY107" s="2">
        <v>0</v>
      </c>
      <c r="FZ107" s="2"/>
      <c r="GA107" s="2" t="s">
        <v>3</v>
      </c>
      <c r="GB107" s="2"/>
      <c r="GC107" s="2"/>
      <c r="GD107" s="2">
        <v>1</v>
      </c>
      <c r="GE107" s="2"/>
      <c r="GF107" s="2">
        <v>-860293708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>ROUND(IF(AND(BH107=3,BI107=3,FS107&lt;&gt;0),P107,0),2)</f>
        <v>0</v>
      </c>
      <c r="GM107" s="2">
        <f>ROUND(O107+X107+Y107,2)+GX107</f>
        <v>324.38</v>
      </c>
      <c r="GN107" s="2">
        <f t="shared" si="87"/>
        <v>324.38</v>
      </c>
      <c r="GO107" s="2">
        <f t="shared" si="88"/>
        <v>0</v>
      </c>
      <c r="GP107" s="2">
        <f t="shared" si="89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90"/>
        <v>0</v>
      </c>
      <c r="GW107" s="2">
        <v>1</v>
      </c>
      <c r="GX107" s="2">
        <f>ROUND(HC107*I107,2)</f>
        <v>0</v>
      </c>
      <c r="GY107" s="2"/>
      <c r="GZ107" s="2"/>
      <c r="HA107" s="2">
        <v>0</v>
      </c>
      <c r="HB107" s="2">
        <v>0</v>
      </c>
      <c r="HC107" s="2">
        <f t="shared" si="91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E108" t="s">
        <v>3</v>
      </c>
      <c r="F108" t="s">
        <v>191</v>
      </c>
      <c r="G108" t="s">
        <v>192</v>
      </c>
      <c r="H108" t="s">
        <v>60</v>
      </c>
      <c r="I108">
        <f>ROUND(ROUND(0.18,4),7)</f>
        <v>0.18</v>
      </c>
      <c r="J108">
        <v>0</v>
      </c>
      <c r="K108">
        <f>ROUND(ROUND(0.18,4),7)</f>
        <v>0.18</v>
      </c>
      <c r="O108">
        <f>ROUND(CP108,0)</f>
        <v>2757</v>
      </c>
      <c r="P108">
        <f>ROUND(CQ108*I108,0)</f>
        <v>2757</v>
      </c>
      <c r="Q108">
        <f>ROUND(CR108*I108,0)</f>
        <v>0</v>
      </c>
      <c r="R108">
        <f>ROUND(CS108*I108,0)</f>
        <v>0</v>
      </c>
      <c r="S108">
        <f>ROUND(CT108*I108,0)</f>
        <v>0</v>
      </c>
      <c r="T108">
        <f>ROUND(CU108*I108,0)</f>
        <v>0</v>
      </c>
      <c r="U108">
        <f t="shared" si="65"/>
        <v>0</v>
      </c>
      <c r="V108">
        <f t="shared" si="66"/>
        <v>0</v>
      </c>
      <c r="W108">
        <f>ROUND(CX108*I108,0)</f>
        <v>8</v>
      </c>
      <c r="X108">
        <f>ROUND(CY108,0)</f>
        <v>0</v>
      </c>
      <c r="Y108">
        <f>ROUND(CZ108,0)</f>
        <v>0</v>
      </c>
      <c r="AA108">
        <v>-1</v>
      </c>
      <c r="AB108">
        <f t="shared" si="67"/>
        <v>1802.1</v>
      </c>
      <c r="AC108">
        <f t="shared" si="68"/>
        <v>1802.1</v>
      </c>
      <c r="AD108">
        <f t="shared" si="94"/>
        <v>0</v>
      </c>
      <c r="AE108">
        <f t="shared" si="95"/>
        <v>0</v>
      </c>
      <c r="AF108">
        <f t="shared" si="96"/>
        <v>0</v>
      </c>
      <c r="AG108">
        <f t="shared" si="72"/>
        <v>0</v>
      </c>
      <c r="AH108">
        <f t="shared" si="97"/>
        <v>0</v>
      </c>
      <c r="AI108">
        <f t="shared" si="98"/>
        <v>0</v>
      </c>
      <c r="AJ108">
        <f t="shared" si="75"/>
        <v>45.4</v>
      </c>
      <c r="AK108">
        <v>1802.1</v>
      </c>
      <c r="AL108">
        <v>1802.1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45.4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8.5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193</v>
      </c>
      <c r="BM108">
        <v>500001</v>
      </c>
      <c r="BN108">
        <v>0</v>
      </c>
      <c r="BO108" t="s">
        <v>191</v>
      </c>
      <c r="BP108">
        <v>1</v>
      </c>
      <c r="BQ108">
        <v>8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6"/>
        <v>2757</v>
      </c>
      <c r="CQ108">
        <f t="shared" si="77"/>
        <v>15317.849999999999</v>
      </c>
      <c r="CR108">
        <f t="shared" si="99"/>
        <v>0</v>
      </c>
      <c r="CS108">
        <f t="shared" si="79"/>
        <v>0</v>
      </c>
      <c r="CT108">
        <f t="shared" si="80"/>
        <v>0</v>
      </c>
      <c r="CU108">
        <f t="shared" si="81"/>
        <v>0</v>
      </c>
      <c r="CV108">
        <f t="shared" si="82"/>
        <v>0</v>
      </c>
      <c r="CW108">
        <f t="shared" si="83"/>
        <v>0</v>
      </c>
      <c r="CX108">
        <f t="shared" si="84"/>
        <v>45.4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1007</v>
      </c>
      <c r="DV108" t="s">
        <v>60</v>
      </c>
      <c r="DW108" t="s">
        <v>60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56793266</v>
      </c>
      <c r="EF108">
        <v>8</v>
      </c>
      <c r="EG108" t="s">
        <v>62</v>
      </c>
      <c r="EH108">
        <v>0</v>
      </c>
      <c r="EI108" t="s">
        <v>3</v>
      </c>
      <c r="EJ108">
        <v>1</v>
      </c>
      <c r="EK108">
        <v>500001</v>
      </c>
      <c r="EL108" t="s">
        <v>63</v>
      </c>
      <c r="EM108" t="s">
        <v>64</v>
      </c>
      <c r="EO108" t="s">
        <v>3</v>
      </c>
      <c r="EQ108">
        <v>132096</v>
      </c>
      <c r="ER108">
        <v>1802.1</v>
      </c>
      <c r="ES108">
        <v>1802.1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0</v>
      </c>
      <c r="FY108">
        <v>0</v>
      </c>
      <c r="GA108" t="s">
        <v>3</v>
      </c>
      <c r="GD108">
        <v>1</v>
      </c>
      <c r="GF108">
        <v>-860293708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>ROUND(IF(AND(BH108=3,BI108=3,FS108&lt;&gt;0),P108,0),0)</f>
        <v>0</v>
      </c>
      <c r="GM108">
        <f>ROUND(O108+X108+Y108,0)+GX108</f>
        <v>2757</v>
      </c>
      <c r="GN108">
        <f t="shared" si="87"/>
        <v>2757</v>
      </c>
      <c r="GO108">
        <f t="shared" si="88"/>
        <v>0</v>
      </c>
      <c r="GP108">
        <f t="shared" si="89"/>
        <v>0</v>
      </c>
      <c r="GR108">
        <v>0</v>
      </c>
      <c r="GS108">
        <v>3</v>
      </c>
      <c r="GT108">
        <v>0</v>
      </c>
      <c r="GU108" t="s">
        <v>3</v>
      </c>
      <c r="GV108">
        <f t="shared" si="90"/>
        <v>0</v>
      </c>
      <c r="GW108">
        <v>1</v>
      </c>
      <c r="GX108">
        <f>ROUND(HC108*I108,0)</f>
        <v>0</v>
      </c>
      <c r="HA108">
        <v>0</v>
      </c>
      <c r="HB108">
        <v>0</v>
      </c>
      <c r="HC108">
        <f t="shared" si="91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17</v>
      </c>
      <c r="B109" s="2">
        <v>1</v>
      </c>
      <c r="C109" s="2"/>
      <c r="D109" s="2"/>
      <c r="E109" s="2" t="s">
        <v>3</v>
      </c>
      <c r="F109" s="2" t="s">
        <v>194</v>
      </c>
      <c r="G109" s="2" t="s">
        <v>195</v>
      </c>
      <c r="H109" s="2" t="s">
        <v>196</v>
      </c>
      <c r="I109" s="2">
        <f t="shared" ref="I109:I114" si="100">ROUND(ROUND(1,4),7)</f>
        <v>1</v>
      </c>
      <c r="J109" s="2">
        <v>0</v>
      </c>
      <c r="K109" s="2">
        <f t="shared" ref="K109:K114" si="101">ROUND(ROUND(1,4),7)</f>
        <v>1</v>
      </c>
      <c r="L109" s="2"/>
      <c r="M109" s="2"/>
      <c r="N109" s="2"/>
      <c r="O109" s="2">
        <f>ROUND(CP109,2)</f>
        <v>363.18</v>
      </c>
      <c r="P109" s="2">
        <f>ROUND(CQ109*I109,2)</f>
        <v>363.18</v>
      </c>
      <c r="Q109" s="2">
        <f>ROUND(CR109*I109,2)</f>
        <v>0</v>
      </c>
      <c r="R109" s="2">
        <f>ROUND(CS109*I109,2)</f>
        <v>0</v>
      </c>
      <c r="S109" s="2">
        <f>ROUND(CT109*I109,2)</f>
        <v>0</v>
      </c>
      <c r="T109" s="2">
        <f>ROUND(CU109*I109,2)</f>
        <v>0</v>
      </c>
      <c r="U109" s="2">
        <f t="shared" si="65"/>
        <v>0</v>
      </c>
      <c r="V109" s="2">
        <f t="shared" si="66"/>
        <v>0</v>
      </c>
      <c r="W109" s="2">
        <f>ROUND(CX109*I109,2)</f>
        <v>10.9</v>
      </c>
      <c r="X109" s="2">
        <f>ROUND(CY109,2)</f>
        <v>0</v>
      </c>
      <c r="Y109" s="2">
        <f>ROUND(CZ109,2)</f>
        <v>0</v>
      </c>
      <c r="Z109" s="2"/>
      <c r="AA109" s="2">
        <v>-1</v>
      </c>
      <c r="AB109" s="2">
        <f t="shared" si="67"/>
        <v>363.18</v>
      </c>
      <c r="AC109" s="2">
        <f t="shared" si="68"/>
        <v>363.18</v>
      </c>
      <c r="AD109" s="2">
        <f t="shared" si="94"/>
        <v>0</v>
      </c>
      <c r="AE109" s="2">
        <f t="shared" si="95"/>
        <v>0</v>
      </c>
      <c r="AF109" s="2">
        <f t="shared" si="96"/>
        <v>0</v>
      </c>
      <c r="AG109" s="2">
        <f t="shared" si="72"/>
        <v>0</v>
      </c>
      <c r="AH109" s="2">
        <f t="shared" si="97"/>
        <v>0</v>
      </c>
      <c r="AI109" s="2">
        <f t="shared" si="98"/>
        <v>0</v>
      </c>
      <c r="AJ109" s="2">
        <f t="shared" si="75"/>
        <v>10.9</v>
      </c>
      <c r="AK109" s="2">
        <v>363.18</v>
      </c>
      <c r="AL109" s="2">
        <v>363.18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10.9</v>
      </c>
      <c r="AT109" s="2">
        <v>0</v>
      </c>
      <c r="AU109" s="2">
        <v>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1</v>
      </c>
      <c r="BJ109" s="2" t="s">
        <v>197</v>
      </c>
      <c r="BK109" s="2"/>
      <c r="BL109" s="2"/>
      <c r="BM109" s="2">
        <v>500001</v>
      </c>
      <c r="BN109" s="2">
        <v>0</v>
      </c>
      <c r="BO109" s="2" t="s">
        <v>3</v>
      </c>
      <c r="BP109" s="2">
        <v>0</v>
      </c>
      <c r="BQ109" s="2">
        <v>8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0</v>
      </c>
      <c r="CA109" s="2">
        <v>0</v>
      </c>
      <c r="CB109" s="2" t="s">
        <v>3</v>
      </c>
      <c r="CC109" s="2"/>
      <c r="CD109" s="2"/>
      <c r="CE109" s="2">
        <v>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76"/>
        <v>363.18</v>
      </c>
      <c r="CQ109" s="2">
        <f t="shared" si="77"/>
        <v>363.18</v>
      </c>
      <c r="CR109" s="2">
        <f t="shared" si="99"/>
        <v>0</v>
      </c>
      <c r="CS109" s="2">
        <f t="shared" si="79"/>
        <v>0</v>
      </c>
      <c r="CT109" s="2">
        <f t="shared" si="80"/>
        <v>0</v>
      </c>
      <c r="CU109" s="2">
        <f t="shared" si="81"/>
        <v>0</v>
      </c>
      <c r="CV109" s="2">
        <f t="shared" si="82"/>
        <v>0</v>
      </c>
      <c r="CW109" s="2">
        <f t="shared" si="83"/>
        <v>0</v>
      </c>
      <c r="CX109" s="2">
        <f t="shared" si="84"/>
        <v>10.9</v>
      </c>
      <c r="CY109" s="2">
        <f>0</f>
        <v>0</v>
      </c>
      <c r="CZ109" s="2">
        <f>0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1010</v>
      </c>
      <c r="DV109" s="2" t="s">
        <v>196</v>
      </c>
      <c r="DW109" s="2" t="s">
        <v>196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56793266</v>
      </c>
      <c r="EF109" s="2">
        <v>8</v>
      </c>
      <c r="EG109" s="2" t="s">
        <v>62</v>
      </c>
      <c r="EH109" s="2">
        <v>0</v>
      </c>
      <c r="EI109" s="2" t="s">
        <v>3</v>
      </c>
      <c r="EJ109" s="2">
        <v>1</v>
      </c>
      <c r="EK109" s="2">
        <v>500001</v>
      </c>
      <c r="EL109" s="2" t="s">
        <v>63</v>
      </c>
      <c r="EM109" s="2" t="s">
        <v>64</v>
      </c>
      <c r="EN109" s="2"/>
      <c r="EO109" s="2" t="s">
        <v>3</v>
      </c>
      <c r="EP109" s="2"/>
      <c r="EQ109" s="2">
        <v>132096</v>
      </c>
      <c r="ER109" s="2">
        <v>363.18</v>
      </c>
      <c r="ES109" s="2">
        <v>363.18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0</v>
      </c>
      <c r="FY109" s="2">
        <v>0</v>
      </c>
      <c r="FZ109" s="2"/>
      <c r="GA109" s="2" t="s">
        <v>3</v>
      </c>
      <c r="GB109" s="2"/>
      <c r="GC109" s="2"/>
      <c r="GD109" s="2">
        <v>1</v>
      </c>
      <c r="GE109" s="2"/>
      <c r="GF109" s="2">
        <v>-1996365162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>ROUND(IF(AND(BH109=3,BI109=3,FS109&lt;&gt;0),P109,0),2)</f>
        <v>0</v>
      </c>
      <c r="GM109" s="2">
        <f>ROUND(O109+X109+Y109,2)+GX109</f>
        <v>363.18</v>
      </c>
      <c r="GN109" s="2">
        <f t="shared" si="87"/>
        <v>363.18</v>
      </c>
      <c r="GO109" s="2">
        <f t="shared" si="88"/>
        <v>0</v>
      </c>
      <c r="GP109" s="2">
        <f t="shared" si="89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90"/>
        <v>0</v>
      </c>
      <c r="GW109" s="2">
        <v>1</v>
      </c>
      <c r="GX109" s="2">
        <f>ROUND(HC109*I109,2)</f>
        <v>0</v>
      </c>
      <c r="GY109" s="2"/>
      <c r="GZ109" s="2"/>
      <c r="HA109" s="2">
        <v>0</v>
      </c>
      <c r="HB109" s="2">
        <v>0</v>
      </c>
      <c r="HC109" s="2">
        <f t="shared" si="91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E110" t="s">
        <v>3</v>
      </c>
      <c r="F110" t="s">
        <v>194</v>
      </c>
      <c r="G110" t="s">
        <v>195</v>
      </c>
      <c r="H110" t="s">
        <v>196</v>
      </c>
      <c r="I110">
        <f t="shared" si="100"/>
        <v>1</v>
      </c>
      <c r="J110">
        <v>0</v>
      </c>
      <c r="K110">
        <f t="shared" si="101"/>
        <v>1</v>
      </c>
      <c r="O110">
        <f>ROUND(CP110,0)</f>
        <v>1660</v>
      </c>
      <c r="P110">
        <f>ROUND(CQ110*I110,0)</f>
        <v>1660</v>
      </c>
      <c r="Q110">
        <f>ROUND(CR110*I110,0)</f>
        <v>0</v>
      </c>
      <c r="R110">
        <f>ROUND(CS110*I110,0)</f>
        <v>0</v>
      </c>
      <c r="S110">
        <f>ROUND(CT110*I110,0)</f>
        <v>0</v>
      </c>
      <c r="T110">
        <f>ROUND(CU110*I110,0)</f>
        <v>0</v>
      </c>
      <c r="U110">
        <f t="shared" si="65"/>
        <v>0</v>
      </c>
      <c r="V110">
        <f t="shared" si="66"/>
        <v>0</v>
      </c>
      <c r="W110">
        <f>ROUND(CX110*I110,0)</f>
        <v>11</v>
      </c>
      <c r="X110">
        <f>ROUND(CY110,0)</f>
        <v>0</v>
      </c>
      <c r="Y110">
        <f>ROUND(CZ110,0)</f>
        <v>0</v>
      </c>
      <c r="AA110">
        <v>-1</v>
      </c>
      <c r="AB110">
        <f t="shared" si="67"/>
        <v>363.18</v>
      </c>
      <c r="AC110">
        <f t="shared" si="68"/>
        <v>363.18</v>
      </c>
      <c r="AD110">
        <f t="shared" si="94"/>
        <v>0</v>
      </c>
      <c r="AE110">
        <f t="shared" si="95"/>
        <v>0</v>
      </c>
      <c r="AF110">
        <f t="shared" si="96"/>
        <v>0</v>
      </c>
      <c r="AG110">
        <f t="shared" si="72"/>
        <v>0</v>
      </c>
      <c r="AH110">
        <f t="shared" si="97"/>
        <v>0</v>
      </c>
      <c r="AI110">
        <f t="shared" si="98"/>
        <v>0</v>
      </c>
      <c r="AJ110">
        <f t="shared" si="75"/>
        <v>10.9</v>
      </c>
      <c r="AK110">
        <v>363.18</v>
      </c>
      <c r="AL110">
        <v>363.18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10.9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4.57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197</v>
      </c>
      <c r="BM110">
        <v>500001</v>
      </c>
      <c r="BN110">
        <v>0</v>
      </c>
      <c r="BO110" t="s">
        <v>194</v>
      </c>
      <c r="BP110">
        <v>1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76"/>
        <v>1660</v>
      </c>
      <c r="CQ110">
        <f t="shared" si="77"/>
        <v>1659.7326</v>
      </c>
      <c r="CR110">
        <f t="shared" si="99"/>
        <v>0</v>
      </c>
      <c r="CS110">
        <f t="shared" si="79"/>
        <v>0</v>
      </c>
      <c r="CT110">
        <f t="shared" si="80"/>
        <v>0</v>
      </c>
      <c r="CU110">
        <f t="shared" si="81"/>
        <v>0</v>
      </c>
      <c r="CV110">
        <f t="shared" si="82"/>
        <v>0</v>
      </c>
      <c r="CW110">
        <f t="shared" si="83"/>
        <v>0</v>
      </c>
      <c r="CX110">
        <f t="shared" si="84"/>
        <v>10.9</v>
      </c>
      <c r="CY110">
        <f>0</f>
        <v>0</v>
      </c>
      <c r="CZ110">
        <f>0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1010</v>
      </c>
      <c r="DV110" t="s">
        <v>196</v>
      </c>
      <c r="DW110" t="s">
        <v>196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56793266</v>
      </c>
      <c r="EF110">
        <v>8</v>
      </c>
      <c r="EG110" t="s">
        <v>62</v>
      </c>
      <c r="EH110">
        <v>0</v>
      </c>
      <c r="EI110" t="s">
        <v>3</v>
      </c>
      <c r="EJ110">
        <v>1</v>
      </c>
      <c r="EK110">
        <v>500001</v>
      </c>
      <c r="EL110" t="s">
        <v>63</v>
      </c>
      <c r="EM110" t="s">
        <v>64</v>
      </c>
      <c r="EO110" t="s">
        <v>3</v>
      </c>
      <c r="EQ110">
        <v>132096</v>
      </c>
      <c r="ER110">
        <v>363.18</v>
      </c>
      <c r="ES110">
        <v>363.18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3</v>
      </c>
      <c r="GD110">
        <v>1</v>
      </c>
      <c r="GF110">
        <v>-1996365162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>ROUND(IF(AND(BH110=3,BI110=3,FS110&lt;&gt;0),P110,0),0)</f>
        <v>0</v>
      </c>
      <c r="GM110">
        <f>ROUND(O110+X110+Y110,0)+GX110</f>
        <v>1660</v>
      </c>
      <c r="GN110">
        <f t="shared" si="87"/>
        <v>1660</v>
      </c>
      <c r="GO110">
        <f t="shared" si="88"/>
        <v>0</v>
      </c>
      <c r="GP110">
        <f t="shared" si="89"/>
        <v>0</v>
      </c>
      <c r="GR110">
        <v>0</v>
      </c>
      <c r="GS110">
        <v>3</v>
      </c>
      <c r="GT110">
        <v>0</v>
      </c>
      <c r="GU110" t="s">
        <v>3</v>
      </c>
      <c r="GV110">
        <f t="shared" si="90"/>
        <v>0</v>
      </c>
      <c r="GW110">
        <v>1</v>
      </c>
      <c r="GX110">
        <f>ROUND(HC110*I110,0)</f>
        <v>0</v>
      </c>
      <c r="HA110">
        <v>0</v>
      </c>
      <c r="HB110">
        <v>0</v>
      </c>
      <c r="HC110">
        <f t="shared" si="91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">
      <c r="A111" s="2">
        <v>17</v>
      </c>
      <c r="B111" s="2">
        <v>1</v>
      </c>
      <c r="C111" s="2"/>
      <c r="D111" s="2"/>
      <c r="E111" s="2" t="s">
        <v>3</v>
      </c>
      <c r="F111" s="2" t="s">
        <v>198</v>
      </c>
      <c r="G111" s="2" t="s">
        <v>199</v>
      </c>
      <c r="H111" s="2" t="s">
        <v>196</v>
      </c>
      <c r="I111" s="2">
        <f t="shared" si="100"/>
        <v>1</v>
      </c>
      <c r="J111" s="2">
        <v>0</v>
      </c>
      <c r="K111" s="2">
        <f t="shared" si="101"/>
        <v>1</v>
      </c>
      <c r="L111" s="2"/>
      <c r="M111" s="2"/>
      <c r="N111" s="2"/>
      <c r="O111" s="2">
        <f>ROUND(CP111,2)</f>
        <v>243.68</v>
      </c>
      <c r="P111" s="2">
        <f>ROUND(CQ111*I111,2)</f>
        <v>243.68</v>
      </c>
      <c r="Q111" s="2">
        <f>ROUND(CR111*I111,2)</f>
        <v>0</v>
      </c>
      <c r="R111" s="2">
        <f>ROUND(CS111*I111,2)</f>
        <v>0</v>
      </c>
      <c r="S111" s="2">
        <f>ROUND(CT111*I111,2)</f>
        <v>0</v>
      </c>
      <c r="T111" s="2">
        <f>ROUND(CU111*I111,2)</f>
        <v>0</v>
      </c>
      <c r="U111" s="2">
        <f t="shared" si="65"/>
        <v>0</v>
      </c>
      <c r="V111" s="2">
        <f t="shared" si="66"/>
        <v>0</v>
      </c>
      <c r="W111" s="2">
        <f>ROUND(CX111*I111,2)</f>
        <v>7.26</v>
      </c>
      <c r="X111" s="2">
        <f>ROUND(CY111,2)</f>
        <v>0</v>
      </c>
      <c r="Y111" s="2">
        <f>ROUND(CZ111,2)</f>
        <v>0</v>
      </c>
      <c r="Z111" s="2"/>
      <c r="AA111" s="2">
        <v>-1</v>
      </c>
      <c r="AB111" s="2">
        <f t="shared" si="67"/>
        <v>243.68</v>
      </c>
      <c r="AC111" s="2">
        <f t="shared" si="68"/>
        <v>243.68</v>
      </c>
      <c r="AD111" s="2">
        <f t="shared" si="94"/>
        <v>0</v>
      </c>
      <c r="AE111" s="2">
        <f t="shared" si="95"/>
        <v>0</v>
      </c>
      <c r="AF111" s="2">
        <f t="shared" si="96"/>
        <v>0</v>
      </c>
      <c r="AG111" s="2">
        <f t="shared" si="72"/>
        <v>0</v>
      </c>
      <c r="AH111" s="2">
        <f t="shared" si="97"/>
        <v>0</v>
      </c>
      <c r="AI111" s="2">
        <f t="shared" si="98"/>
        <v>0</v>
      </c>
      <c r="AJ111" s="2">
        <f t="shared" si="75"/>
        <v>7.26</v>
      </c>
      <c r="AK111" s="2">
        <v>243.68</v>
      </c>
      <c r="AL111" s="2">
        <v>243.68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7.26</v>
      </c>
      <c r="AT111" s="2">
        <v>0</v>
      </c>
      <c r="AU111" s="2">
        <v>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1</v>
      </c>
      <c r="BJ111" s="2" t="s">
        <v>200</v>
      </c>
      <c r="BK111" s="2"/>
      <c r="BL111" s="2"/>
      <c r="BM111" s="2">
        <v>500001</v>
      </c>
      <c r="BN111" s="2">
        <v>0</v>
      </c>
      <c r="BO111" s="2" t="s">
        <v>3</v>
      </c>
      <c r="BP111" s="2">
        <v>0</v>
      </c>
      <c r="BQ111" s="2">
        <v>8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0</v>
      </c>
      <c r="CA111" s="2">
        <v>0</v>
      </c>
      <c r="CB111" s="2" t="s">
        <v>3</v>
      </c>
      <c r="CC111" s="2"/>
      <c r="CD111" s="2"/>
      <c r="CE111" s="2">
        <v>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76"/>
        <v>243.68</v>
      </c>
      <c r="CQ111" s="2">
        <f t="shared" si="77"/>
        <v>243.68</v>
      </c>
      <c r="CR111" s="2">
        <f t="shared" si="99"/>
        <v>0</v>
      </c>
      <c r="CS111" s="2">
        <f t="shared" si="79"/>
        <v>0</v>
      </c>
      <c r="CT111" s="2">
        <f t="shared" si="80"/>
        <v>0</v>
      </c>
      <c r="CU111" s="2">
        <f t="shared" si="81"/>
        <v>0</v>
      </c>
      <c r="CV111" s="2">
        <f t="shared" si="82"/>
        <v>0</v>
      </c>
      <c r="CW111" s="2">
        <f t="shared" si="83"/>
        <v>0</v>
      </c>
      <c r="CX111" s="2">
        <f t="shared" si="84"/>
        <v>7.26</v>
      </c>
      <c r="CY111" s="2">
        <f>0</f>
        <v>0</v>
      </c>
      <c r="CZ111" s="2">
        <f>0</f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1010</v>
      </c>
      <c r="DV111" s="2" t="s">
        <v>196</v>
      </c>
      <c r="DW111" s="2" t="s">
        <v>196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56793266</v>
      </c>
      <c r="EF111" s="2">
        <v>8</v>
      </c>
      <c r="EG111" s="2" t="s">
        <v>62</v>
      </c>
      <c r="EH111" s="2">
        <v>0</v>
      </c>
      <c r="EI111" s="2" t="s">
        <v>3</v>
      </c>
      <c r="EJ111" s="2">
        <v>1</v>
      </c>
      <c r="EK111" s="2">
        <v>500001</v>
      </c>
      <c r="EL111" s="2" t="s">
        <v>63</v>
      </c>
      <c r="EM111" s="2" t="s">
        <v>64</v>
      </c>
      <c r="EN111" s="2"/>
      <c r="EO111" s="2" t="s">
        <v>3</v>
      </c>
      <c r="EP111" s="2"/>
      <c r="EQ111" s="2">
        <v>132096</v>
      </c>
      <c r="ER111" s="2">
        <v>243.68</v>
      </c>
      <c r="ES111" s="2">
        <v>243.68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0</v>
      </c>
      <c r="FY111" s="2">
        <v>0</v>
      </c>
      <c r="FZ111" s="2"/>
      <c r="GA111" s="2" t="s">
        <v>3</v>
      </c>
      <c r="GB111" s="2"/>
      <c r="GC111" s="2"/>
      <c r="GD111" s="2">
        <v>1</v>
      </c>
      <c r="GE111" s="2"/>
      <c r="GF111" s="2">
        <v>1162346072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>ROUND(IF(AND(BH111=3,BI111=3,FS111&lt;&gt;0),P111,0),2)</f>
        <v>0</v>
      </c>
      <c r="GM111" s="2">
        <f>ROUND(O111+X111+Y111,2)+GX111</f>
        <v>243.68</v>
      </c>
      <c r="GN111" s="2">
        <f t="shared" si="87"/>
        <v>243.68</v>
      </c>
      <c r="GO111" s="2">
        <f t="shared" si="88"/>
        <v>0</v>
      </c>
      <c r="GP111" s="2">
        <f t="shared" si="89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90"/>
        <v>0</v>
      </c>
      <c r="GW111" s="2">
        <v>1</v>
      </c>
      <c r="GX111" s="2">
        <f>ROUND(HC111*I111,2)</f>
        <v>0</v>
      </c>
      <c r="GY111" s="2"/>
      <c r="GZ111" s="2"/>
      <c r="HA111" s="2">
        <v>0</v>
      </c>
      <c r="HB111" s="2">
        <v>0</v>
      </c>
      <c r="HC111" s="2">
        <f t="shared" si="91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E112" t="s">
        <v>3</v>
      </c>
      <c r="F112" t="s">
        <v>198</v>
      </c>
      <c r="G112" t="s">
        <v>199</v>
      </c>
      <c r="H112" t="s">
        <v>196</v>
      </c>
      <c r="I112">
        <f t="shared" si="100"/>
        <v>1</v>
      </c>
      <c r="J112">
        <v>0</v>
      </c>
      <c r="K112">
        <f t="shared" si="101"/>
        <v>1</v>
      </c>
      <c r="O112">
        <f>ROUND(CP112,0)</f>
        <v>1189</v>
      </c>
      <c r="P112">
        <f>ROUND(CQ112*I112,0)</f>
        <v>1189</v>
      </c>
      <c r="Q112">
        <f>ROUND(CR112*I112,0)</f>
        <v>0</v>
      </c>
      <c r="R112">
        <f>ROUND(CS112*I112,0)</f>
        <v>0</v>
      </c>
      <c r="S112">
        <f>ROUND(CT112*I112,0)</f>
        <v>0</v>
      </c>
      <c r="T112">
        <f>ROUND(CU112*I112,0)</f>
        <v>0</v>
      </c>
      <c r="U112">
        <f t="shared" si="65"/>
        <v>0</v>
      </c>
      <c r="V112">
        <f t="shared" si="66"/>
        <v>0</v>
      </c>
      <c r="W112">
        <f>ROUND(CX112*I112,0)</f>
        <v>7</v>
      </c>
      <c r="X112">
        <f>ROUND(CY112,0)</f>
        <v>0</v>
      </c>
      <c r="Y112">
        <f>ROUND(CZ112,0)</f>
        <v>0</v>
      </c>
      <c r="AA112">
        <v>-1</v>
      </c>
      <c r="AB112">
        <f t="shared" si="67"/>
        <v>243.68</v>
      </c>
      <c r="AC112">
        <f t="shared" si="68"/>
        <v>243.68</v>
      </c>
      <c r="AD112">
        <f t="shared" si="94"/>
        <v>0</v>
      </c>
      <c r="AE112">
        <f t="shared" si="95"/>
        <v>0</v>
      </c>
      <c r="AF112">
        <f t="shared" si="96"/>
        <v>0</v>
      </c>
      <c r="AG112">
        <f t="shared" si="72"/>
        <v>0</v>
      </c>
      <c r="AH112">
        <f t="shared" si="97"/>
        <v>0</v>
      </c>
      <c r="AI112">
        <f t="shared" si="98"/>
        <v>0</v>
      </c>
      <c r="AJ112">
        <f t="shared" si="75"/>
        <v>7.26</v>
      </c>
      <c r="AK112">
        <v>243.68</v>
      </c>
      <c r="AL112">
        <v>243.68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7.26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4.88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200</v>
      </c>
      <c r="BM112">
        <v>500001</v>
      </c>
      <c r="BN112">
        <v>0</v>
      </c>
      <c r="BO112" t="s">
        <v>198</v>
      </c>
      <c r="BP112">
        <v>1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76"/>
        <v>1189</v>
      </c>
      <c r="CQ112">
        <f t="shared" si="77"/>
        <v>1189.1584</v>
      </c>
      <c r="CR112">
        <f t="shared" si="99"/>
        <v>0</v>
      </c>
      <c r="CS112">
        <f t="shared" si="79"/>
        <v>0</v>
      </c>
      <c r="CT112">
        <f t="shared" si="80"/>
        <v>0</v>
      </c>
      <c r="CU112">
        <f t="shared" si="81"/>
        <v>0</v>
      </c>
      <c r="CV112">
        <f t="shared" si="82"/>
        <v>0</v>
      </c>
      <c r="CW112">
        <f t="shared" si="83"/>
        <v>0</v>
      </c>
      <c r="CX112">
        <f t="shared" si="84"/>
        <v>7.26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1010</v>
      </c>
      <c r="DV112" t="s">
        <v>196</v>
      </c>
      <c r="DW112" t="s">
        <v>196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56793266</v>
      </c>
      <c r="EF112">
        <v>8</v>
      </c>
      <c r="EG112" t="s">
        <v>62</v>
      </c>
      <c r="EH112">
        <v>0</v>
      </c>
      <c r="EI112" t="s">
        <v>3</v>
      </c>
      <c r="EJ112">
        <v>1</v>
      </c>
      <c r="EK112">
        <v>500001</v>
      </c>
      <c r="EL112" t="s">
        <v>63</v>
      </c>
      <c r="EM112" t="s">
        <v>64</v>
      </c>
      <c r="EO112" t="s">
        <v>3</v>
      </c>
      <c r="EQ112">
        <v>132096</v>
      </c>
      <c r="ER112">
        <v>243.68</v>
      </c>
      <c r="ES112">
        <v>243.68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1162346072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>ROUND(IF(AND(BH112=3,BI112=3,FS112&lt;&gt;0),P112,0),0)</f>
        <v>0</v>
      </c>
      <c r="GM112">
        <f>ROUND(O112+X112+Y112,0)+GX112</f>
        <v>1189</v>
      </c>
      <c r="GN112">
        <f t="shared" si="87"/>
        <v>1189</v>
      </c>
      <c r="GO112">
        <f t="shared" si="88"/>
        <v>0</v>
      </c>
      <c r="GP112">
        <f t="shared" si="89"/>
        <v>0</v>
      </c>
      <c r="GR112">
        <v>0</v>
      </c>
      <c r="GS112">
        <v>3</v>
      </c>
      <c r="GT112">
        <v>0</v>
      </c>
      <c r="GU112" t="s">
        <v>3</v>
      </c>
      <c r="GV112">
        <f t="shared" si="90"/>
        <v>0</v>
      </c>
      <c r="GW112">
        <v>1</v>
      </c>
      <c r="GX112">
        <f>ROUND(HC112*I112,0)</f>
        <v>0</v>
      </c>
      <c r="HA112">
        <v>0</v>
      </c>
      <c r="HB112">
        <v>0</v>
      </c>
      <c r="HC112">
        <f t="shared" si="91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">
      <c r="A113" s="2">
        <v>17</v>
      </c>
      <c r="B113" s="2">
        <v>1</v>
      </c>
      <c r="C113" s="2"/>
      <c r="D113" s="2"/>
      <c r="E113" s="2" t="s">
        <v>3</v>
      </c>
      <c r="F113" s="2" t="s">
        <v>201</v>
      </c>
      <c r="G113" s="2" t="s">
        <v>202</v>
      </c>
      <c r="H113" s="2" t="s">
        <v>196</v>
      </c>
      <c r="I113" s="2">
        <f t="shared" si="100"/>
        <v>1</v>
      </c>
      <c r="J113" s="2">
        <v>0</v>
      </c>
      <c r="K113" s="2">
        <f t="shared" si="101"/>
        <v>1</v>
      </c>
      <c r="L113" s="2"/>
      <c r="M113" s="2"/>
      <c r="N113" s="2"/>
      <c r="O113" s="2">
        <f>ROUND(CP113,2)</f>
        <v>121.54</v>
      </c>
      <c r="P113" s="2">
        <f>ROUND(CQ113*I113,2)</f>
        <v>121.54</v>
      </c>
      <c r="Q113" s="2">
        <f>ROUND(CR113*I113,2)</f>
        <v>0</v>
      </c>
      <c r="R113" s="2">
        <f>ROUND(CS113*I113,2)</f>
        <v>0</v>
      </c>
      <c r="S113" s="2">
        <f>ROUND(CT113*I113,2)</f>
        <v>0</v>
      </c>
      <c r="T113" s="2">
        <f>ROUND(CU113*I113,2)</f>
        <v>0</v>
      </c>
      <c r="U113" s="2">
        <f t="shared" si="65"/>
        <v>0</v>
      </c>
      <c r="V113" s="2">
        <f t="shared" si="66"/>
        <v>0</v>
      </c>
      <c r="W113" s="2">
        <f>ROUND(CX113*I113,2)</f>
        <v>3.63</v>
      </c>
      <c r="X113" s="2">
        <f>ROUND(CY113,2)</f>
        <v>0</v>
      </c>
      <c r="Y113" s="2">
        <f>ROUND(CZ113,2)</f>
        <v>0</v>
      </c>
      <c r="Z113" s="2"/>
      <c r="AA113" s="2">
        <v>-1</v>
      </c>
      <c r="AB113" s="2">
        <f t="shared" si="67"/>
        <v>121.54</v>
      </c>
      <c r="AC113" s="2">
        <f t="shared" si="68"/>
        <v>121.54</v>
      </c>
      <c r="AD113" s="2">
        <f t="shared" si="94"/>
        <v>0</v>
      </c>
      <c r="AE113" s="2">
        <f t="shared" si="95"/>
        <v>0</v>
      </c>
      <c r="AF113" s="2">
        <f t="shared" si="96"/>
        <v>0</v>
      </c>
      <c r="AG113" s="2">
        <f t="shared" si="72"/>
        <v>0</v>
      </c>
      <c r="AH113" s="2">
        <f t="shared" si="97"/>
        <v>0</v>
      </c>
      <c r="AI113" s="2">
        <f t="shared" si="98"/>
        <v>0</v>
      </c>
      <c r="AJ113" s="2">
        <f t="shared" si="75"/>
        <v>3.63</v>
      </c>
      <c r="AK113" s="2">
        <v>121.54</v>
      </c>
      <c r="AL113" s="2">
        <v>121.54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3.63</v>
      </c>
      <c r="AT113" s="2">
        <v>0</v>
      </c>
      <c r="AU113" s="2">
        <v>0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203</v>
      </c>
      <c r="BK113" s="2"/>
      <c r="BL113" s="2"/>
      <c r="BM113" s="2">
        <v>500001</v>
      </c>
      <c r="BN113" s="2">
        <v>0</v>
      </c>
      <c r="BO113" s="2" t="s">
        <v>3</v>
      </c>
      <c r="BP113" s="2">
        <v>0</v>
      </c>
      <c r="BQ113" s="2">
        <v>8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0</v>
      </c>
      <c r="CA113" s="2">
        <v>0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76"/>
        <v>121.54</v>
      </c>
      <c r="CQ113" s="2">
        <f t="shared" si="77"/>
        <v>121.54</v>
      </c>
      <c r="CR113" s="2">
        <f t="shared" si="99"/>
        <v>0</v>
      </c>
      <c r="CS113" s="2">
        <f t="shared" si="79"/>
        <v>0</v>
      </c>
      <c r="CT113" s="2">
        <f t="shared" si="80"/>
        <v>0</v>
      </c>
      <c r="CU113" s="2">
        <f t="shared" si="81"/>
        <v>0</v>
      </c>
      <c r="CV113" s="2">
        <f t="shared" si="82"/>
        <v>0</v>
      </c>
      <c r="CW113" s="2">
        <f t="shared" si="83"/>
        <v>0</v>
      </c>
      <c r="CX113" s="2">
        <f t="shared" si="84"/>
        <v>3.63</v>
      </c>
      <c r="CY113" s="2">
        <f>0</f>
        <v>0</v>
      </c>
      <c r="CZ113" s="2">
        <f>0</f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1010</v>
      </c>
      <c r="DV113" s="2" t="s">
        <v>196</v>
      </c>
      <c r="DW113" s="2" t="s">
        <v>196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56793266</v>
      </c>
      <c r="EF113" s="2">
        <v>8</v>
      </c>
      <c r="EG113" s="2" t="s">
        <v>62</v>
      </c>
      <c r="EH113" s="2">
        <v>0</v>
      </c>
      <c r="EI113" s="2" t="s">
        <v>3</v>
      </c>
      <c r="EJ113" s="2">
        <v>1</v>
      </c>
      <c r="EK113" s="2">
        <v>500001</v>
      </c>
      <c r="EL113" s="2" t="s">
        <v>63</v>
      </c>
      <c r="EM113" s="2" t="s">
        <v>64</v>
      </c>
      <c r="EN113" s="2"/>
      <c r="EO113" s="2" t="s">
        <v>3</v>
      </c>
      <c r="EP113" s="2"/>
      <c r="EQ113" s="2">
        <v>132096</v>
      </c>
      <c r="ER113" s="2">
        <v>121.54</v>
      </c>
      <c r="ES113" s="2">
        <v>121.54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0</v>
      </c>
      <c r="FY113" s="2">
        <v>0</v>
      </c>
      <c r="FZ113" s="2"/>
      <c r="GA113" s="2" t="s">
        <v>3</v>
      </c>
      <c r="GB113" s="2"/>
      <c r="GC113" s="2"/>
      <c r="GD113" s="2">
        <v>1</v>
      </c>
      <c r="GE113" s="2"/>
      <c r="GF113" s="2">
        <v>1327045054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>ROUND(IF(AND(BH113=3,BI113=3,FS113&lt;&gt;0),P113,0),2)</f>
        <v>0</v>
      </c>
      <c r="GM113" s="2">
        <f>ROUND(O113+X113+Y113,2)+GX113</f>
        <v>121.54</v>
      </c>
      <c r="GN113" s="2">
        <f t="shared" si="87"/>
        <v>121.54</v>
      </c>
      <c r="GO113" s="2">
        <f t="shared" si="88"/>
        <v>0</v>
      </c>
      <c r="GP113" s="2">
        <f t="shared" si="89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90"/>
        <v>0</v>
      </c>
      <c r="GW113" s="2">
        <v>1</v>
      </c>
      <c r="GX113" s="2">
        <f>ROUND(HC113*I113,2)</f>
        <v>0</v>
      </c>
      <c r="GY113" s="2"/>
      <c r="GZ113" s="2"/>
      <c r="HA113" s="2">
        <v>0</v>
      </c>
      <c r="HB113" s="2">
        <v>0</v>
      </c>
      <c r="HC113" s="2">
        <f t="shared" si="91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1</v>
      </c>
      <c r="E114" t="s">
        <v>3</v>
      </c>
      <c r="F114" t="s">
        <v>201</v>
      </c>
      <c r="G114" t="s">
        <v>202</v>
      </c>
      <c r="H114" t="s">
        <v>196</v>
      </c>
      <c r="I114">
        <f t="shared" si="100"/>
        <v>1</v>
      </c>
      <c r="J114">
        <v>0</v>
      </c>
      <c r="K114">
        <f t="shared" si="101"/>
        <v>1</v>
      </c>
      <c r="O114">
        <f>ROUND(CP114,0)</f>
        <v>819</v>
      </c>
      <c r="P114">
        <f>ROUND(CQ114*I114,0)</f>
        <v>819</v>
      </c>
      <c r="Q114">
        <f>ROUND(CR114*I114,0)</f>
        <v>0</v>
      </c>
      <c r="R114">
        <f>ROUND(CS114*I114,0)</f>
        <v>0</v>
      </c>
      <c r="S114">
        <f>ROUND(CT114*I114,0)</f>
        <v>0</v>
      </c>
      <c r="T114">
        <f>ROUND(CU114*I114,0)</f>
        <v>0</v>
      </c>
      <c r="U114">
        <f t="shared" si="65"/>
        <v>0</v>
      </c>
      <c r="V114">
        <f t="shared" si="66"/>
        <v>0</v>
      </c>
      <c r="W114">
        <f>ROUND(CX114*I114,0)</f>
        <v>4</v>
      </c>
      <c r="X114">
        <f>ROUND(CY114,0)</f>
        <v>0</v>
      </c>
      <c r="Y114">
        <f>ROUND(CZ114,0)</f>
        <v>0</v>
      </c>
      <c r="AA114">
        <v>-1</v>
      </c>
      <c r="AB114">
        <f t="shared" si="67"/>
        <v>121.54</v>
      </c>
      <c r="AC114">
        <f t="shared" si="68"/>
        <v>121.54</v>
      </c>
      <c r="AD114">
        <f t="shared" si="94"/>
        <v>0</v>
      </c>
      <c r="AE114">
        <f t="shared" si="95"/>
        <v>0</v>
      </c>
      <c r="AF114">
        <f t="shared" si="96"/>
        <v>0</v>
      </c>
      <c r="AG114">
        <f t="shared" si="72"/>
        <v>0</v>
      </c>
      <c r="AH114">
        <f t="shared" si="97"/>
        <v>0</v>
      </c>
      <c r="AI114">
        <f t="shared" si="98"/>
        <v>0</v>
      </c>
      <c r="AJ114">
        <f t="shared" si="75"/>
        <v>3.63</v>
      </c>
      <c r="AK114">
        <v>121.54</v>
      </c>
      <c r="AL114">
        <v>121.54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3.63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6.74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203</v>
      </c>
      <c r="BM114">
        <v>500001</v>
      </c>
      <c r="BN114">
        <v>0</v>
      </c>
      <c r="BO114" t="s">
        <v>201</v>
      </c>
      <c r="BP114">
        <v>1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76"/>
        <v>819</v>
      </c>
      <c r="CQ114">
        <f t="shared" si="77"/>
        <v>819.17960000000005</v>
      </c>
      <c r="CR114">
        <f t="shared" si="99"/>
        <v>0</v>
      </c>
      <c r="CS114">
        <f t="shared" si="79"/>
        <v>0</v>
      </c>
      <c r="CT114">
        <f t="shared" si="80"/>
        <v>0</v>
      </c>
      <c r="CU114">
        <f t="shared" si="81"/>
        <v>0</v>
      </c>
      <c r="CV114">
        <f t="shared" si="82"/>
        <v>0</v>
      </c>
      <c r="CW114">
        <f t="shared" si="83"/>
        <v>0</v>
      </c>
      <c r="CX114">
        <f t="shared" si="84"/>
        <v>3.63</v>
      </c>
      <c r="CY114">
        <f>0</f>
        <v>0</v>
      </c>
      <c r="CZ114">
        <f>0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196</v>
      </c>
      <c r="DW114" t="s">
        <v>196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56793266</v>
      </c>
      <c r="EF114">
        <v>8</v>
      </c>
      <c r="EG114" t="s">
        <v>62</v>
      </c>
      <c r="EH114">
        <v>0</v>
      </c>
      <c r="EI114" t="s">
        <v>3</v>
      </c>
      <c r="EJ114">
        <v>1</v>
      </c>
      <c r="EK114">
        <v>500001</v>
      </c>
      <c r="EL114" t="s">
        <v>63</v>
      </c>
      <c r="EM114" t="s">
        <v>64</v>
      </c>
      <c r="EO114" t="s">
        <v>3</v>
      </c>
      <c r="EQ114">
        <v>132096</v>
      </c>
      <c r="ER114">
        <v>121.54</v>
      </c>
      <c r="ES114">
        <v>121.54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3</v>
      </c>
      <c r="GD114">
        <v>1</v>
      </c>
      <c r="GF114">
        <v>1327045054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>ROUND(IF(AND(BH114=3,BI114=3,FS114&lt;&gt;0),P114,0),0)</f>
        <v>0</v>
      </c>
      <c r="GM114">
        <f>ROUND(O114+X114+Y114,0)+GX114</f>
        <v>819</v>
      </c>
      <c r="GN114">
        <f t="shared" si="87"/>
        <v>819</v>
      </c>
      <c r="GO114">
        <f t="shared" si="88"/>
        <v>0</v>
      </c>
      <c r="GP114">
        <f t="shared" si="89"/>
        <v>0</v>
      </c>
      <c r="GR114">
        <v>0</v>
      </c>
      <c r="GS114">
        <v>3</v>
      </c>
      <c r="GT114">
        <v>0</v>
      </c>
      <c r="GU114" t="s">
        <v>3</v>
      </c>
      <c r="GV114">
        <f t="shared" si="90"/>
        <v>0</v>
      </c>
      <c r="GW114">
        <v>1</v>
      </c>
      <c r="GX114">
        <f>ROUND(HC114*I114,0)</f>
        <v>0</v>
      </c>
      <c r="HA114">
        <v>0</v>
      </c>
      <c r="HB114">
        <v>0</v>
      </c>
      <c r="HC114">
        <f t="shared" si="91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">
      <c r="A115" s="2">
        <v>17</v>
      </c>
      <c r="B115" s="2">
        <v>1</v>
      </c>
      <c r="C115" s="2"/>
      <c r="D115" s="2"/>
      <c r="E115" s="2" t="s">
        <v>3</v>
      </c>
      <c r="F115" s="2" t="s">
        <v>204</v>
      </c>
      <c r="G115" s="2" t="s">
        <v>205</v>
      </c>
      <c r="H115" s="2" t="s">
        <v>60</v>
      </c>
      <c r="I115" s="2">
        <v>0</v>
      </c>
      <c r="J115" s="2">
        <v>0</v>
      </c>
      <c r="K115" s="2">
        <v>0</v>
      </c>
      <c r="L115" s="2"/>
      <c r="M115" s="2"/>
      <c r="N115" s="2"/>
      <c r="O115" s="2">
        <f>ROUND(CP115,2)</f>
        <v>0</v>
      </c>
      <c r="P115" s="2">
        <f>ROUND(CQ115*I115,2)</f>
        <v>0</v>
      </c>
      <c r="Q115" s="2">
        <f>ROUND(CR115*I115,2)</f>
        <v>0</v>
      </c>
      <c r="R115" s="2">
        <f>ROUND(CS115*I115,2)</f>
        <v>0</v>
      </c>
      <c r="S115" s="2">
        <f>ROUND(CT115*I115,2)</f>
        <v>0</v>
      </c>
      <c r="T115" s="2">
        <f>ROUND(CU115*I115,2)</f>
        <v>0</v>
      </c>
      <c r="U115" s="2">
        <f t="shared" ref="U115:U146" si="102">ROUND(CV115*I115,7)</f>
        <v>0</v>
      </c>
      <c r="V115" s="2">
        <f t="shared" ref="V115:V146" si="103">ROUND(CW115*I115,7)</f>
        <v>0</v>
      </c>
      <c r="W115" s="2">
        <f>ROUND(CX115*I115,2)</f>
        <v>0</v>
      </c>
      <c r="X115" s="2">
        <f>ROUND(CY115,2)</f>
        <v>0</v>
      </c>
      <c r="Y115" s="2">
        <f>ROUND(CZ115,2)</f>
        <v>0</v>
      </c>
      <c r="Z115" s="2"/>
      <c r="AA115" s="2">
        <v>-1</v>
      </c>
      <c r="AB115" s="2">
        <f t="shared" ref="AB115:AB146" si="104">ROUND((AC115+AD115+AF115),2)</f>
        <v>988.99</v>
      </c>
      <c r="AC115" s="2">
        <f t="shared" ref="AC115:AC146" si="105">ROUND((ES115),2)</f>
        <v>988.99</v>
      </c>
      <c r="AD115" s="2">
        <f t="shared" si="94"/>
        <v>0</v>
      </c>
      <c r="AE115" s="2">
        <f t="shared" si="95"/>
        <v>0</v>
      </c>
      <c r="AF115" s="2">
        <f t="shared" si="96"/>
        <v>0</v>
      </c>
      <c r="AG115" s="2">
        <f t="shared" ref="AG115:AG146" si="106">ROUND((AP115),2)</f>
        <v>0</v>
      </c>
      <c r="AH115" s="2">
        <f t="shared" si="97"/>
        <v>0</v>
      </c>
      <c r="AI115" s="2">
        <f t="shared" si="98"/>
        <v>0</v>
      </c>
      <c r="AJ115" s="2">
        <f t="shared" ref="AJ115:AJ146" si="107">(AS115)</f>
        <v>45.94</v>
      </c>
      <c r="AK115" s="2">
        <v>988.99</v>
      </c>
      <c r="AL115" s="2">
        <v>988.99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45.94</v>
      </c>
      <c r="AT115" s="2">
        <v>0</v>
      </c>
      <c r="AU115" s="2">
        <v>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1</v>
      </c>
      <c r="BJ115" s="2" t="s">
        <v>206</v>
      </c>
      <c r="BK115" s="2"/>
      <c r="BL115" s="2"/>
      <c r="BM115" s="2">
        <v>500001</v>
      </c>
      <c r="BN115" s="2">
        <v>0</v>
      </c>
      <c r="BO115" s="2" t="s">
        <v>3</v>
      </c>
      <c r="BP115" s="2">
        <v>0</v>
      </c>
      <c r="BQ115" s="2">
        <v>8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0</v>
      </c>
      <c r="CA115" s="2">
        <v>0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ref="CP115:CP146" si="108">(P115+Q115+S115)</f>
        <v>0</v>
      </c>
      <c r="CQ115" s="2">
        <f t="shared" ref="CQ115:CQ133" si="109">AC115*BC115</f>
        <v>988.99</v>
      </c>
      <c r="CR115" s="2">
        <f t="shared" si="99"/>
        <v>0</v>
      </c>
      <c r="CS115" s="2">
        <f t="shared" ref="CS115:CS146" si="110">AE115*BS115</f>
        <v>0</v>
      </c>
      <c r="CT115" s="2">
        <f t="shared" ref="CT115:CT146" si="111">AF115*BA115</f>
        <v>0</v>
      </c>
      <c r="CU115" s="2">
        <f t="shared" ref="CU115:CU146" si="112">AG115</f>
        <v>0</v>
      </c>
      <c r="CV115" s="2">
        <f t="shared" ref="CV115:CV146" si="113">AH115</f>
        <v>0</v>
      </c>
      <c r="CW115" s="2">
        <f t="shared" ref="CW115:CW146" si="114">AI115</f>
        <v>0</v>
      </c>
      <c r="CX115" s="2">
        <f t="shared" ref="CX115:CX146" si="115">AJ115</f>
        <v>45.94</v>
      </c>
      <c r="CY115" s="2">
        <f>0</f>
        <v>0</v>
      </c>
      <c r="CZ115" s="2">
        <f>0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1007</v>
      </c>
      <c r="DV115" s="2" t="s">
        <v>60</v>
      </c>
      <c r="DW115" s="2" t="s">
        <v>60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56793266</v>
      </c>
      <c r="EF115" s="2">
        <v>8</v>
      </c>
      <c r="EG115" s="2" t="s">
        <v>62</v>
      </c>
      <c r="EH115" s="2">
        <v>0</v>
      </c>
      <c r="EI115" s="2" t="s">
        <v>3</v>
      </c>
      <c r="EJ115" s="2">
        <v>1</v>
      </c>
      <c r="EK115" s="2">
        <v>500001</v>
      </c>
      <c r="EL115" s="2" t="s">
        <v>63</v>
      </c>
      <c r="EM115" s="2" t="s">
        <v>64</v>
      </c>
      <c r="EN115" s="2"/>
      <c r="EO115" s="2" t="s">
        <v>3</v>
      </c>
      <c r="EP115" s="2"/>
      <c r="EQ115" s="2">
        <v>132096</v>
      </c>
      <c r="ER115" s="2">
        <v>988.99</v>
      </c>
      <c r="ES115" s="2">
        <v>988.99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0</v>
      </c>
      <c r="FY115" s="2">
        <v>0</v>
      </c>
      <c r="FZ115" s="2"/>
      <c r="GA115" s="2" t="s">
        <v>3</v>
      </c>
      <c r="GB115" s="2"/>
      <c r="GC115" s="2"/>
      <c r="GD115" s="2">
        <v>1</v>
      </c>
      <c r="GE115" s="2"/>
      <c r="GF115" s="2">
        <v>1359942331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>ROUND(IF(AND(BH115=3,BI115=3,FS115&lt;&gt;0),P115,0),2)</f>
        <v>0</v>
      </c>
      <c r="GM115" s="2">
        <f>ROUND(O115+X115+Y115,2)+GX115</f>
        <v>0</v>
      </c>
      <c r="GN115" s="2">
        <f t="shared" ref="GN115:GN146" si="116">IF(OR(BI115=0,BI115=1),GM115-GX115,0)</f>
        <v>0</v>
      </c>
      <c r="GO115" s="2">
        <f t="shared" ref="GO115:GO146" si="117">IF(BI115=2,GM115-GX115,0)</f>
        <v>0</v>
      </c>
      <c r="GP115" s="2">
        <f t="shared" ref="GP115:GP146" si="118">IF(BI115=4,GM115-GX115,0)</f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ref="GV115:GV146" si="119">ROUND((GT115),2)</f>
        <v>0</v>
      </c>
      <c r="GW115" s="2">
        <v>1</v>
      </c>
      <c r="GX115" s="2">
        <f>ROUND(HC115*I115,2)</f>
        <v>0</v>
      </c>
      <c r="GY115" s="2"/>
      <c r="GZ115" s="2"/>
      <c r="HA115" s="2">
        <v>0</v>
      </c>
      <c r="HB115" s="2">
        <v>0</v>
      </c>
      <c r="HC115" s="2">
        <f t="shared" ref="HC115:HC146" si="120">GV115*GW115</f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E116" t="s">
        <v>3</v>
      </c>
      <c r="F116" t="s">
        <v>204</v>
      </c>
      <c r="G116" t="s">
        <v>205</v>
      </c>
      <c r="H116" t="s">
        <v>60</v>
      </c>
      <c r="I116">
        <v>0</v>
      </c>
      <c r="J116">
        <v>0</v>
      </c>
      <c r="K116">
        <v>0</v>
      </c>
      <c r="O116">
        <f>ROUND(CP116,0)</f>
        <v>0</v>
      </c>
      <c r="P116">
        <f>ROUND(CQ116*I116,0)</f>
        <v>0</v>
      </c>
      <c r="Q116">
        <f>ROUND(CR116*I116,0)</f>
        <v>0</v>
      </c>
      <c r="R116">
        <f>ROUND(CS116*I116,0)</f>
        <v>0</v>
      </c>
      <c r="S116">
        <f>ROUND(CT116*I116,0)</f>
        <v>0</v>
      </c>
      <c r="T116">
        <f>ROUND(CU116*I116,0)</f>
        <v>0</v>
      </c>
      <c r="U116">
        <f t="shared" si="102"/>
        <v>0</v>
      </c>
      <c r="V116">
        <f t="shared" si="103"/>
        <v>0</v>
      </c>
      <c r="W116">
        <f>ROUND(CX116*I116,0)</f>
        <v>0</v>
      </c>
      <c r="X116">
        <f>ROUND(CY116,0)</f>
        <v>0</v>
      </c>
      <c r="Y116">
        <f>ROUND(CZ116,0)</f>
        <v>0</v>
      </c>
      <c r="AA116">
        <v>-1</v>
      </c>
      <c r="AB116">
        <f t="shared" si="104"/>
        <v>988.99</v>
      </c>
      <c r="AC116">
        <f t="shared" si="105"/>
        <v>988.99</v>
      </c>
      <c r="AD116">
        <f t="shared" si="94"/>
        <v>0</v>
      </c>
      <c r="AE116">
        <f t="shared" si="95"/>
        <v>0</v>
      </c>
      <c r="AF116">
        <f t="shared" si="96"/>
        <v>0</v>
      </c>
      <c r="AG116">
        <f t="shared" si="106"/>
        <v>0</v>
      </c>
      <c r="AH116">
        <f t="shared" si="97"/>
        <v>0</v>
      </c>
      <c r="AI116">
        <f t="shared" si="98"/>
        <v>0</v>
      </c>
      <c r="AJ116">
        <f t="shared" si="107"/>
        <v>45.94</v>
      </c>
      <c r="AK116">
        <v>988.99</v>
      </c>
      <c r="AL116">
        <v>988.99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45.94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30.78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206</v>
      </c>
      <c r="BM116">
        <v>500001</v>
      </c>
      <c r="BN116">
        <v>0</v>
      </c>
      <c r="BO116" t="s">
        <v>204</v>
      </c>
      <c r="BP116">
        <v>1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08"/>
        <v>0</v>
      </c>
      <c r="CQ116">
        <f t="shared" si="109"/>
        <v>30441.112200000003</v>
      </c>
      <c r="CR116">
        <f t="shared" si="99"/>
        <v>0</v>
      </c>
      <c r="CS116">
        <f t="shared" si="110"/>
        <v>0</v>
      </c>
      <c r="CT116">
        <f t="shared" si="111"/>
        <v>0</v>
      </c>
      <c r="CU116">
        <f t="shared" si="112"/>
        <v>0</v>
      </c>
      <c r="CV116">
        <f t="shared" si="113"/>
        <v>0</v>
      </c>
      <c r="CW116">
        <f t="shared" si="114"/>
        <v>0</v>
      </c>
      <c r="CX116">
        <f t="shared" si="115"/>
        <v>45.94</v>
      </c>
      <c r="CY116">
        <f>0</f>
        <v>0</v>
      </c>
      <c r="CZ116">
        <f>0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1007</v>
      </c>
      <c r="DV116" t="s">
        <v>60</v>
      </c>
      <c r="DW116" t="s">
        <v>60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56793266</v>
      </c>
      <c r="EF116">
        <v>8</v>
      </c>
      <c r="EG116" t="s">
        <v>62</v>
      </c>
      <c r="EH116">
        <v>0</v>
      </c>
      <c r="EI116" t="s">
        <v>3</v>
      </c>
      <c r="EJ116">
        <v>1</v>
      </c>
      <c r="EK116">
        <v>500001</v>
      </c>
      <c r="EL116" t="s">
        <v>63</v>
      </c>
      <c r="EM116" t="s">
        <v>64</v>
      </c>
      <c r="EO116" t="s">
        <v>3</v>
      </c>
      <c r="EQ116">
        <v>132096</v>
      </c>
      <c r="ER116">
        <v>988.99</v>
      </c>
      <c r="ES116">
        <v>988.99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1359942331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>ROUND(IF(AND(BH116=3,BI116=3,FS116&lt;&gt;0),P116,0),0)</f>
        <v>0</v>
      </c>
      <c r="GM116">
        <f>ROUND(O116+X116+Y116,0)+GX116</f>
        <v>0</v>
      </c>
      <c r="GN116">
        <f t="shared" si="116"/>
        <v>0</v>
      </c>
      <c r="GO116">
        <f t="shared" si="117"/>
        <v>0</v>
      </c>
      <c r="GP116">
        <f t="shared" si="118"/>
        <v>0</v>
      </c>
      <c r="GR116">
        <v>0</v>
      </c>
      <c r="GS116">
        <v>3</v>
      </c>
      <c r="GT116">
        <v>0</v>
      </c>
      <c r="GU116" t="s">
        <v>3</v>
      </c>
      <c r="GV116">
        <f t="shared" si="119"/>
        <v>0</v>
      </c>
      <c r="GW116">
        <v>1</v>
      </c>
      <c r="GX116">
        <f>ROUND(HC116*I116,0)</f>
        <v>0</v>
      </c>
      <c r="HA116">
        <v>0</v>
      </c>
      <c r="HB116">
        <v>0</v>
      </c>
      <c r="HC116">
        <f t="shared" si="120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">
      <c r="A117" s="2">
        <v>17</v>
      </c>
      <c r="B117" s="2">
        <v>1</v>
      </c>
      <c r="C117" s="2">
        <f>ROW(SmtRes!A137)</f>
        <v>137</v>
      </c>
      <c r="D117" s="2">
        <f>ROW(EtalonRes!A141)</f>
        <v>141</v>
      </c>
      <c r="E117" s="2" t="s">
        <v>207</v>
      </c>
      <c r="F117" s="2" t="s">
        <v>208</v>
      </c>
      <c r="G117" s="2" t="s">
        <v>209</v>
      </c>
      <c r="H117" s="2" t="s">
        <v>210</v>
      </c>
      <c r="I117" s="2">
        <f>ROUND(ROUND(0.75/10,4),7)</f>
        <v>7.4999999999999997E-2</v>
      </c>
      <c r="J117" s="2">
        <v>0</v>
      </c>
      <c r="K117" s="2">
        <f>ROUND(ROUND(0.75/10,4),7)</f>
        <v>7.4999999999999997E-2</v>
      </c>
      <c r="L117" s="2"/>
      <c r="M117" s="2"/>
      <c r="N117" s="2"/>
      <c r="O117" s="2">
        <f>ROUND(CP117,2)</f>
        <v>1806.49</v>
      </c>
      <c r="P117" s="2">
        <f>ROUND(CQ117*I117,2)</f>
        <v>1512.63</v>
      </c>
      <c r="Q117" s="2">
        <f>ROUND(CR117*I117,2)</f>
        <v>224.18</v>
      </c>
      <c r="R117" s="2">
        <f>ROUND(CS117*I117,2)</f>
        <v>20.94</v>
      </c>
      <c r="S117" s="2">
        <f>ROUND(CT117*I117,2)</f>
        <v>69.680000000000007</v>
      </c>
      <c r="T117" s="2">
        <f>ROUND(CU117*I117,2)</f>
        <v>0</v>
      </c>
      <c r="U117" s="2">
        <f t="shared" si="102"/>
        <v>7.9725000000000001</v>
      </c>
      <c r="V117" s="2">
        <f t="shared" si="103"/>
        <v>1.55775</v>
      </c>
      <c r="W117" s="2">
        <f>ROUND(CX117*I117,2)</f>
        <v>0</v>
      </c>
      <c r="X117" s="2">
        <f>ROUND(CY117,2)</f>
        <v>106.03</v>
      </c>
      <c r="Y117" s="2">
        <f>ROUND(CZ117,2)</f>
        <v>67.06</v>
      </c>
      <c r="Z117" s="2"/>
      <c r="AA117" s="2">
        <v>64879116</v>
      </c>
      <c r="AB117" s="2">
        <f t="shared" si="104"/>
        <v>24086.5</v>
      </c>
      <c r="AC117" s="2">
        <f t="shared" si="105"/>
        <v>20168.349999999999</v>
      </c>
      <c r="AD117" s="2">
        <f t="shared" si="94"/>
        <v>2989.09</v>
      </c>
      <c r="AE117" s="2">
        <f t="shared" si="95"/>
        <v>279.14999999999998</v>
      </c>
      <c r="AF117" s="2">
        <f t="shared" si="96"/>
        <v>929.06</v>
      </c>
      <c r="AG117" s="2">
        <f t="shared" si="106"/>
        <v>0</v>
      </c>
      <c r="AH117" s="2">
        <f t="shared" si="97"/>
        <v>106.3</v>
      </c>
      <c r="AI117" s="2">
        <f t="shared" si="98"/>
        <v>20.77</v>
      </c>
      <c r="AJ117" s="2">
        <f t="shared" si="107"/>
        <v>0</v>
      </c>
      <c r="AK117" s="2">
        <v>24086.5</v>
      </c>
      <c r="AL117" s="2">
        <v>20168.349999999999</v>
      </c>
      <c r="AM117" s="2">
        <v>2989.09</v>
      </c>
      <c r="AN117" s="2">
        <v>279.14999999999998</v>
      </c>
      <c r="AO117" s="2">
        <v>929.06</v>
      </c>
      <c r="AP117" s="2">
        <v>0</v>
      </c>
      <c r="AQ117" s="2">
        <v>106.3</v>
      </c>
      <c r="AR117" s="2">
        <v>20.77</v>
      </c>
      <c r="AS117" s="2">
        <v>0</v>
      </c>
      <c r="AT117" s="2">
        <v>117</v>
      </c>
      <c r="AU117" s="2">
        <v>74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1</v>
      </c>
      <c r="BJ117" s="2" t="s">
        <v>211</v>
      </c>
      <c r="BK117" s="2"/>
      <c r="BL117" s="2"/>
      <c r="BM117" s="2">
        <v>22001</v>
      </c>
      <c r="BN117" s="2">
        <v>0</v>
      </c>
      <c r="BO117" s="2" t="s">
        <v>3</v>
      </c>
      <c r="BP117" s="2">
        <v>0</v>
      </c>
      <c r="BQ117" s="2">
        <v>2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117</v>
      </c>
      <c r="CA117" s="2">
        <v>74</v>
      </c>
      <c r="CB117" s="2" t="s">
        <v>3</v>
      </c>
      <c r="CC117" s="2"/>
      <c r="CD117" s="2"/>
      <c r="CE117" s="2">
        <v>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108"/>
        <v>1806.4900000000002</v>
      </c>
      <c r="CQ117" s="2">
        <f t="shared" si="109"/>
        <v>20168.349999999999</v>
      </c>
      <c r="CR117" s="2">
        <f t="shared" si="99"/>
        <v>2989.09</v>
      </c>
      <c r="CS117" s="2">
        <f t="shared" si="110"/>
        <v>279.14999999999998</v>
      </c>
      <c r="CT117" s="2">
        <f t="shared" si="111"/>
        <v>929.06</v>
      </c>
      <c r="CU117" s="2">
        <f t="shared" si="112"/>
        <v>0</v>
      </c>
      <c r="CV117" s="2">
        <f t="shared" si="113"/>
        <v>106.3</v>
      </c>
      <c r="CW117" s="2">
        <f t="shared" si="114"/>
        <v>20.77</v>
      </c>
      <c r="CX117" s="2">
        <f t="shared" si="115"/>
        <v>0</v>
      </c>
      <c r="CY117" s="2">
        <f t="shared" ref="CY117:CY128" si="121">(((S117+R117)*AT117)/100)</f>
        <v>106.0254</v>
      </c>
      <c r="CZ117" s="2">
        <f t="shared" ref="CZ117:CZ128" si="122">(((S117+R117)*AU117)/100)</f>
        <v>67.058800000000005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1013</v>
      </c>
      <c r="DV117" s="2" t="s">
        <v>210</v>
      </c>
      <c r="DW117" s="2" t="s">
        <v>210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56793047</v>
      </c>
      <c r="EF117" s="2">
        <v>2</v>
      </c>
      <c r="EG117" s="2" t="s">
        <v>27</v>
      </c>
      <c r="EH117" s="2">
        <v>18</v>
      </c>
      <c r="EI117" s="2" t="s">
        <v>212</v>
      </c>
      <c r="EJ117" s="2">
        <v>1</v>
      </c>
      <c r="EK117" s="2">
        <v>22001</v>
      </c>
      <c r="EL117" s="2" t="s">
        <v>212</v>
      </c>
      <c r="EM117" s="2" t="s">
        <v>213</v>
      </c>
      <c r="EN117" s="2"/>
      <c r="EO117" s="2" t="s">
        <v>3</v>
      </c>
      <c r="EP117" s="2"/>
      <c r="EQ117" s="2">
        <v>131072</v>
      </c>
      <c r="ER117" s="2">
        <v>24086.5</v>
      </c>
      <c r="ES117" s="2">
        <v>20168.349999999999</v>
      </c>
      <c r="ET117" s="2">
        <v>2989.09</v>
      </c>
      <c r="EU117" s="2">
        <v>279.14999999999998</v>
      </c>
      <c r="EV117" s="2">
        <v>929.06</v>
      </c>
      <c r="EW117" s="2">
        <v>106.3</v>
      </c>
      <c r="EX117" s="2">
        <v>20.77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117</v>
      </c>
      <c r="FY117" s="2">
        <v>74</v>
      </c>
      <c r="FZ117" s="2"/>
      <c r="GA117" s="2" t="s">
        <v>3</v>
      </c>
      <c r="GB117" s="2"/>
      <c r="GC117" s="2"/>
      <c r="GD117" s="2">
        <v>1</v>
      </c>
      <c r="GE117" s="2"/>
      <c r="GF117" s="2">
        <v>-588002870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>ROUND(IF(AND(BH117=3,BI117=3,FS117&lt;&gt;0),P117,0),2)</f>
        <v>0</v>
      </c>
      <c r="GM117" s="2">
        <f>ROUND(O117+X117+Y117,2)+GX117</f>
        <v>1979.58</v>
      </c>
      <c r="GN117" s="2">
        <f t="shared" si="116"/>
        <v>1979.58</v>
      </c>
      <c r="GO117" s="2">
        <f t="shared" si="117"/>
        <v>0</v>
      </c>
      <c r="GP117" s="2">
        <f t="shared" si="118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19"/>
        <v>0</v>
      </c>
      <c r="GW117" s="2">
        <v>1</v>
      </c>
      <c r="GX117" s="2">
        <f>ROUND(HC117*I117,2)</f>
        <v>0</v>
      </c>
      <c r="GY117" s="2"/>
      <c r="GZ117" s="2"/>
      <c r="HA117" s="2">
        <v>0</v>
      </c>
      <c r="HB117" s="2">
        <v>0</v>
      </c>
      <c r="HC117" s="2">
        <f t="shared" si="120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214</v>
      </c>
      <c r="HO117" s="2" t="s">
        <v>215</v>
      </c>
      <c r="HP117" s="2" t="s">
        <v>212</v>
      </c>
      <c r="HQ117" s="2" t="s">
        <v>212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1</v>
      </c>
      <c r="C118">
        <f>ROW(SmtRes!A158)</f>
        <v>158</v>
      </c>
      <c r="D118">
        <f>ROW(EtalonRes!A162)</f>
        <v>162</v>
      </c>
      <c r="E118" t="s">
        <v>207</v>
      </c>
      <c r="F118" t="s">
        <v>208</v>
      </c>
      <c r="G118" t="s">
        <v>209</v>
      </c>
      <c r="H118" t="s">
        <v>210</v>
      </c>
      <c r="I118">
        <f>ROUND(ROUND(0.75/10,4),7)</f>
        <v>7.4999999999999997E-2</v>
      </c>
      <c r="J118">
        <v>0</v>
      </c>
      <c r="K118">
        <f>ROUND(ROUND(0.75/10,4),7)</f>
        <v>7.4999999999999997E-2</v>
      </c>
      <c r="O118">
        <f>ROUND(CP118,0)</f>
        <v>19191</v>
      </c>
      <c r="P118">
        <f>ROUND(CQ118*I118,0)</f>
        <v>12131</v>
      </c>
      <c r="Q118">
        <f>ROUND(CR118*I118,0)</f>
        <v>3511</v>
      </c>
      <c r="R118">
        <f>ROUND(CS118*I118,0)</f>
        <v>1066</v>
      </c>
      <c r="S118">
        <f>ROUND(CT118*I118,0)</f>
        <v>3549</v>
      </c>
      <c r="T118">
        <f>ROUND(CU118*I118,0)</f>
        <v>0</v>
      </c>
      <c r="U118">
        <f t="shared" si="102"/>
        <v>7.9725000000000001</v>
      </c>
      <c r="V118">
        <f t="shared" si="103"/>
        <v>1.55775</v>
      </c>
      <c r="W118">
        <f>ROUND(CX118*I118,0)</f>
        <v>0</v>
      </c>
      <c r="X118">
        <f>ROUND(CY118,0)</f>
        <v>5400</v>
      </c>
      <c r="Y118">
        <f>ROUND(CZ118,0)</f>
        <v>3415</v>
      </c>
      <c r="AA118">
        <v>64879113</v>
      </c>
      <c r="AB118">
        <f t="shared" si="104"/>
        <v>24086.5</v>
      </c>
      <c r="AC118">
        <f t="shared" si="105"/>
        <v>20168.349999999999</v>
      </c>
      <c r="AD118">
        <f t="shared" si="94"/>
        <v>2989.09</v>
      </c>
      <c r="AE118">
        <f t="shared" si="95"/>
        <v>279.14999999999998</v>
      </c>
      <c r="AF118">
        <f t="shared" si="96"/>
        <v>929.06</v>
      </c>
      <c r="AG118">
        <f t="shared" si="106"/>
        <v>0</v>
      </c>
      <c r="AH118">
        <f t="shared" si="97"/>
        <v>106.3</v>
      </c>
      <c r="AI118">
        <f t="shared" si="98"/>
        <v>20.77</v>
      </c>
      <c r="AJ118">
        <f t="shared" si="107"/>
        <v>0</v>
      </c>
      <c r="AK118">
        <v>24086.5</v>
      </c>
      <c r="AL118">
        <v>20168.349999999999</v>
      </c>
      <c r="AM118">
        <v>2989.09</v>
      </c>
      <c r="AN118">
        <v>279.14999999999998</v>
      </c>
      <c r="AO118">
        <v>929.06</v>
      </c>
      <c r="AP118">
        <v>0</v>
      </c>
      <c r="AQ118">
        <v>106.3</v>
      </c>
      <c r="AR118">
        <v>20.77</v>
      </c>
      <c r="AS118">
        <v>0</v>
      </c>
      <c r="AT118">
        <v>117</v>
      </c>
      <c r="AU118">
        <v>74</v>
      </c>
      <c r="AV118">
        <v>1</v>
      </c>
      <c r="AW118">
        <v>1</v>
      </c>
      <c r="AZ118">
        <v>1</v>
      </c>
      <c r="BA118">
        <v>50.93</v>
      </c>
      <c r="BB118">
        <v>15.66</v>
      </c>
      <c r="BC118">
        <v>8.02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211</v>
      </c>
      <c r="BM118">
        <v>22001</v>
      </c>
      <c r="BN118">
        <v>0</v>
      </c>
      <c r="BO118" t="s">
        <v>208</v>
      </c>
      <c r="BP118">
        <v>1</v>
      </c>
      <c r="BQ118">
        <v>2</v>
      </c>
      <c r="BR118">
        <v>0</v>
      </c>
      <c r="BS118">
        <v>50.93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117</v>
      </c>
      <c r="CA118">
        <v>74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08"/>
        <v>19191</v>
      </c>
      <c r="CQ118">
        <f t="shared" si="109"/>
        <v>161750.16699999999</v>
      </c>
      <c r="CR118">
        <f t="shared" si="99"/>
        <v>46809.149400000002</v>
      </c>
      <c r="CS118">
        <f t="shared" si="110"/>
        <v>14217.109499999999</v>
      </c>
      <c r="CT118">
        <f t="shared" si="111"/>
        <v>47317.025799999996</v>
      </c>
      <c r="CU118">
        <f t="shared" si="112"/>
        <v>0</v>
      </c>
      <c r="CV118">
        <f t="shared" si="113"/>
        <v>106.3</v>
      </c>
      <c r="CW118">
        <f t="shared" si="114"/>
        <v>20.77</v>
      </c>
      <c r="CX118">
        <f t="shared" si="115"/>
        <v>0</v>
      </c>
      <c r="CY118">
        <f t="shared" si="121"/>
        <v>5399.55</v>
      </c>
      <c r="CZ118">
        <f t="shared" si="122"/>
        <v>3415.1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210</v>
      </c>
      <c r="DW118" t="s">
        <v>210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56793047</v>
      </c>
      <c r="EF118">
        <v>2</v>
      </c>
      <c r="EG118" t="s">
        <v>27</v>
      </c>
      <c r="EH118">
        <v>18</v>
      </c>
      <c r="EI118" t="s">
        <v>212</v>
      </c>
      <c r="EJ118">
        <v>1</v>
      </c>
      <c r="EK118">
        <v>22001</v>
      </c>
      <c r="EL118" t="s">
        <v>212</v>
      </c>
      <c r="EM118" t="s">
        <v>213</v>
      </c>
      <c r="EO118" t="s">
        <v>3</v>
      </c>
      <c r="EQ118">
        <v>131072</v>
      </c>
      <c r="ER118">
        <v>24086.5</v>
      </c>
      <c r="ES118">
        <v>20168.349999999999</v>
      </c>
      <c r="ET118">
        <v>2989.09</v>
      </c>
      <c r="EU118">
        <v>279.14999999999998</v>
      </c>
      <c r="EV118">
        <v>929.06</v>
      </c>
      <c r="EW118">
        <v>106.3</v>
      </c>
      <c r="EX118">
        <v>20.77</v>
      </c>
      <c r="EY118">
        <v>0</v>
      </c>
      <c r="FQ118">
        <v>0</v>
      </c>
      <c r="FR118">
        <v>0</v>
      </c>
      <c r="FS118">
        <v>0</v>
      </c>
      <c r="FX118">
        <v>117</v>
      </c>
      <c r="FY118">
        <v>74</v>
      </c>
      <c r="GA118" t="s">
        <v>3</v>
      </c>
      <c r="GD118">
        <v>1</v>
      </c>
      <c r="GF118">
        <v>-588002870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>ROUND(IF(AND(BH118=3,BI118=3,FS118&lt;&gt;0),P118,0),0)</f>
        <v>0</v>
      </c>
      <c r="GM118">
        <f>ROUND(O118+X118+Y118,0)+GX118</f>
        <v>28006</v>
      </c>
      <c r="GN118">
        <f t="shared" si="116"/>
        <v>28006</v>
      </c>
      <c r="GO118">
        <f t="shared" si="117"/>
        <v>0</v>
      </c>
      <c r="GP118">
        <f t="shared" si="118"/>
        <v>0</v>
      </c>
      <c r="GR118">
        <v>0</v>
      </c>
      <c r="GS118">
        <v>3</v>
      </c>
      <c r="GT118">
        <v>0</v>
      </c>
      <c r="GU118" t="s">
        <v>3</v>
      </c>
      <c r="GV118">
        <f t="shared" si="119"/>
        <v>0</v>
      </c>
      <c r="GW118">
        <v>1</v>
      </c>
      <c r="GX118">
        <f>ROUND(HC118*I118,0)</f>
        <v>0</v>
      </c>
      <c r="HA118">
        <v>0</v>
      </c>
      <c r="HB118">
        <v>0</v>
      </c>
      <c r="HC118">
        <f t="shared" si="120"/>
        <v>0</v>
      </c>
      <c r="HE118" t="s">
        <v>3</v>
      </c>
      <c r="HF118" t="s">
        <v>3</v>
      </c>
      <c r="HM118" t="s">
        <v>3</v>
      </c>
      <c r="HN118" t="s">
        <v>214</v>
      </c>
      <c r="HO118" t="s">
        <v>215</v>
      </c>
      <c r="HP118" t="s">
        <v>212</v>
      </c>
      <c r="HQ118" t="s">
        <v>212</v>
      </c>
      <c r="HS118">
        <v>0</v>
      </c>
      <c r="IK118">
        <v>0</v>
      </c>
    </row>
    <row r="119" spans="1:255" x14ac:dyDescent="0.2">
      <c r="A119" s="2">
        <v>18</v>
      </c>
      <c r="B119" s="2">
        <v>1</v>
      </c>
      <c r="C119" s="2">
        <v>125</v>
      </c>
      <c r="D119" s="2"/>
      <c r="E119" s="2" t="s">
        <v>216</v>
      </c>
      <c r="F119" s="2" t="s">
        <v>217</v>
      </c>
      <c r="G119" s="2" t="s">
        <v>218</v>
      </c>
      <c r="H119" s="2" t="s">
        <v>196</v>
      </c>
      <c r="I119" s="2">
        <f>I117*J119</f>
        <v>1</v>
      </c>
      <c r="J119" s="2">
        <v>13.333333333333334</v>
      </c>
      <c r="K119" s="2">
        <v>13.3333333</v>
      </c>
      <c r="L119" s="2"/>
      <c r="M119" s="2"/>
      <c r="N119" s="2"/>
      <c r="O119" s="2">
        <f>ROUND(CP119,2)</f>
        <v>569.53</v>
      </c>
      <c r="P119" s="2">
        <f>ROUND(CQ119*I119,2)</f>
        <v>569.53</v>
      </c>
      <c r="Q119" s="2">
        <f>ROUND(CR119*I119,2)</f>
        <v>0</v>
      </c>
      <c r="R119" s="2">
        <f>ROUND(CS119*I119,2)</f>
        <v>0</v>
      </c>
      <c r="S119" s="2">
        <f>ROUND(CT119*I119,2)</f>
        <v>0</v>
      </c>
      <c r="T119" s="2">
        <f>ROUND(CU119*I119,2)</f>
        <v>0</v>
      </c>
      <c r="U119" s="2">
        <f t="shared" si="102"/>
        <v>0</v>
      </c>
      <c r="V119" s="2">
        <f t="shared" si="103"/>
        <v>0</v>
      </c>
      <c r="W119" s="2">
        <f>ROUND(CX119*I119,2)</f>
        <v>3.83</v>
      </c>
      <c r="X119" s="2">
        <f>ROUND(CY119,2)</f>
        <v>0</v>
      </c>
      <c r="Y119" s="2">
        <f>ROUND(CZ119,2)</f>
        <v>0</v>
      </c>
      <c r="Z119" s="2"/>
      <c r="AA119" s="2">
        <v>64879116</v>
      </c>
      <c r="AB119" s="2">
        <f t="shared" si="104"/>
        <v>569.53</v>
      </c>
      <c r="AC119" s="2">
        <f t="shared" si="105"/>
        <v>569.53</v>
      </c>
      <c r="AD119" s="2">
        <f t="shared" si="94"/>
        <v>0</v>
      </c>
      <c r="AE119" s="2">
        <f t="shared" si="95"/>
        <v>0</v>
      </c>
      <c r="AF119" s="2">
        <f t="shared" si="96"/>
        <v>0</v>
      </c>
      <c r="AG119" s="2">
        <f t="shared" si="106"/>
        <v>0</v>
      </c>
      <c r="AH119" s="2">
        <f t="shared" si="97"/>
        <v>0</v>
      </c>
      <c r="AI119" s="2">
        <f t="shared" si="98"/>
        <v>0</v>
      </c>
      <c r="AJ119" s="2">
        <f t="shared" si="107"/>
        <v>3.83</v>
      </c>
      <c r="AK119" s="2">
        <v>569.53</v>
      </c>
      <c r="AL119" s="2">
        <v>569.53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3.83</v>
      </c>
      <c r="AT119" s="2">
        <v>117</v>
      </c>
      <c r="AU119" s="2">
        <v>74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1</v>
      </c>
      <c r="BJ119" s="2" t="s">
        <v>219</v>
      </c>
      <c r="BK119" s="2"/>
      <c r="BL119" s="2"/>
      <c r="BM119" s="2">
        <v>22001</v>
      </c>
      <c r="BN119" s="2">
        <v>0</v>
      </c>
      <c r="BO119" s="2" t="s">
        <v>3</v>
      </c>
      <c r="BP119" s="2">
        <v>0</v>
      </c>
      <c r="BQ119" s="2">
        <v>2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117</v>
      </c>
      <c r="CA119" s="2">
        <v>74</v>
      </c>
      <c r="CB119" s="2" t="s">
        <v>3</v>
      </c>
      <c r="CC119" s="2"/>
      <c r="CD119" s="2"/>
      <c r="CE119" s="2">
        <v>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108"/>
        <v>569.53</v>
      </c>
      <c r="CQ119" s="2">
        <f t="shared" si="109"/>
        <v>569.53</v>
      </c>
      <c r="CR119" s="2">
        <f t="shared" si="99"/>
        <v>0</v>
      </c>
      <c r="CS119" s="2">
        <f t="shared" si="110"/>
        <v>0</v>
      </c>
      <c r="CT119" s="2">
        <f t="shared" si="111"/>
        <v>0</v>
      </c>
      <c r="CU119" s="2">
        <f t="shared" si="112"/>
        <v>0</v>
      </c>
      <c r="CV119" s="2">
        <f t="shared" si="113"/>
        <v>0</v>
      </c>
      <c r="CW119" s="2">
        <f t="shared" si="114"/>
        <v>0</v>
      </c>
      <c r="CX119" s="2">
        <f t="shared" si="115"/>
        <v>3.83</v>
      </c>
      <c r="CY119" s="2">
        <f t="shared" si="121"/>
        <v>0</v>
      </c>
      <c r="CZ119" s="2">
        <f t="shared" si="122"/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1010</v>
      </c>
      <c r="DV119" s="2" t="s">
        <v>196</v>
      </c>
      <c r="DW119" s="2" t="s">
        <v>196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56793047</v>
      </c>
      <c r="EF119" s="2">
        <v>2</v>
      </c>
      <c r="EG119" s="2" t="s">
        <v>27</v>
      </c>
      <c r="EH119" s="2">
        <v>18</v>
      </c>
      <c r="EI119" s="2" t="s">
        <v>212</v>
      </c>
      <c r="EJ119" s="2">
        <v>1</v>
      </c>
      <c r="EK119" s="2">
        <v>22001</v>
      </c>
      <c r="EL119" s="2" t="s">
        <v>212</v>
      </c>
      <c r="EM119" s="2" t="s">
        <v>213</v>
      </c>
      <c r="EN119" s="2"/>
      <c r="EO119" s="2" t="s">
        <v>3</v>
      </c>
      <c r="EP119" s="2"/>
      <c r="EQ119" s="2">
        <v>0</v>
      </c>
      <c r="ER119" s="2">
        <v>569.53</v>
      </c>
      <c r="ES119" s="2">
        <v>569.53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117</v>
      </c>
      <c r="FY119" s="2">
        <v>74</v>
      </c>
      <c r="FZ119" s="2"/>
      <c r="GA119" s="2" t="s">
        <v>3</v>
      </c>
      <c r="GB119" s="2"/>
      <c r="GC119" s="2"/>
      <c r="GD119" s="2">
        <v>1</v>
      </c>
      <c r="GE119" s="2"/>
      <c r="GF119" s="2">
        <v>-762258023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>ROUND(IF(AND(BH119=3,BI119=3,FS119&lt;&gt;0),P119,0),2)</f>
        <v>0</v>
      </c>
      <c r="GM119" s="2">
        <f>ROUND(O119+X119+Y119,2)+GX119</f>
        <v>569.53</v>
      </c>
      <c r="GN119" s="2">
        <f t="shared" si="116"/>
        <v>569.53</v>
      </c>
      <c r="GO119" s="2">
        <f t="shared" si="117"/>
        <v>0</v>
      </c>
      <c r="GP119" s="2">
        <f t="shared" si="118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19"/>
        <v>0</v>
      </c>
      <c r="GW119" s="2">
        <v>1</v>
      </c>
      <c r="GX119" s="2">
        <f>ROUND(HC119*I119,2)</f>
        <v>0</v>
      </c>
      <c r="GY119" s="2"/>
      <c r="GZ119" s="2"/>
      <c r="HA119" s="2">
        <v>0</v>
      </c>
      <c r="HB119" s="2">
        <v>0</v>
      </c>
      <c r="HC119" s="2">
        <f t="shared" si="120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214</v>
      </c>
      <c r="HO119" s="2" t="s">
        <v>215</v>
      </c>
      <c r="HP119" s="2" t="s">
        <v>212</v>
      </c>
      <c r="HQ119" s="2" t="s">
        <v>212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18</v>
      </c>
      <c r="B120">
        <v>1</v>
      </c>
      <c r="C120">
        <v>146</v>
      </c>
      <c r="E120" t="s">
        <v>216</v>
      </c>
      <c r="F120" t="s">
        <v>217</v>
      </c>
      <c r="G120" t="s">
        <v>218</v>
      </c>
      <c r="H120" t="s">
        <v>196</v>
      </c>
      <c r="I120">
        <f>I118*J120</f>
        <v>1</v>
      </c>
      <c r="J120">
        <v>13.333333333333334</v>
      </c>
      <c r="K120">
        <v>13.3333333</v>
      </c>
      <c r="O120">
        <f>ROUND(CP120,0)</f>
        <v>8685</v>
      </c>
      <c r="P120">
        <f>ROUND(CQ120*I120,0)</f>
        <v>8685</v>
      </c>
      <c r="Q120">
        <f>ROUND(CR120*I120,0)</f>
        <v>0</v>
      </c>
      <c r="R120">
        <f>ROUND(CS120*I120,0)</f>
        <v>0</v>
      </c>
      <c r="S120">
        <f>ROUND(CT120*I120,0)</f>
        <v>0</v>
      </c>
      <c r="T120">
        <f>ROUND(CU120*I120,0)</f>
        <v>0</v>
      </c>
      <c r="U120">
        <f t="shared" si="102"/>
        <v>0</v>
      </c>
      <c r="V120">
        <f t="shared" si="103"/>
        <v>0</v>
      </c>
      <c r="W120">
        <f>ROUND(CX120*I120,0)</f>
        <v>4</v>
      </c>
      <c r="X120">
        <f>ROUND(CY120,0)</f>
        <v>0</v>
      </c>
      <c r="Y120">
        <f>ROUND(CZ120,0)</f>
        <v>0</v>
      </c>
      <c r="AA120">
        <v>64879113</v>
      </c>
      <c r="AB120">
        <f t="shared" si="104"/>
        <v>569.53</v>
      </c>
      <c r="AC120">
        <f t="shared" si="105"/>
        <v>569.53</v>
      </c>
      <c r="AD120">
        <f t="shared" si="94"/>
        <v>0</v>
      </c>
      <c r="AE120">
        <f t="shared" si="95"/>
        <v>0</v>
      </c>
      <c r="AF120">
        <f t="shared" si="96"/>
        <v>0</v>
      </c>
      <c r="AG120">
        <f t="shared" si="106"/>
        <v>0</v>
      </c>
      <c r="AH120">
        <f t="shared" si="97"/>
        <v>0</v>
      </c>
      <c r="AI120">
        <f t="shared" si="98"/>
        <v>0</v>
      </c>
      <c r="AJ120">
        <f t="shared" si="107"/>
        <v>3.83</v>
      </c>
      <c r="AK120">
        <v>569.53</v>
      </c>
      <c r="AL120">
        <v>569.53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3.83</v>
      </c>
      <c r="AT120">
        <v>117</v>
      </c>
      <c r="AU120">
        <v>74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15.25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219</v>
      </c>
      <c r="BM120">
        <v>22001</v>
      </c>
      <c r="BN120">
        <v>0</v>
      </c>
      <c r="BO120" t="s">
        <v>217</v>
      </c>
      <c r="BP120">
        <v>1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117</v>
      </c>
      <c r="CA120">
        <v>74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08"/>
        <v>8685</v>
      </c>
      <c r="CQ120">
        <f t="shared" si="109"/>
        <v>8685.3325000000004</v>
      </c>
      <c r="CR120">
        <f t="shared" si="99"/>
        <v>0</v>
      </c>
      <c r="CS120">
        <f t="shared" si="110"/>
        <v>0</v>
      </c>
      <c r="CT120">
        <f t="shared" si="111"/>
        <v>0</v>
      </c>
      <c r="CU120">
        <f t="shared" si="112"/>
        <v>0</v>
      </c>
      <c r="CV120">
        <f t="shared" si="113"/>
        <v>0</v>
      </c>
      <c r="CW120">
        <f t="shared" si="114"/>
        <v>0</v>
      </c>
      <c r="CX120">
        <f t="shared" si="115"/>
        <v>3.83</v>
      </c>
      <c r="CY120">
        <f t="shared" si="121"/>
        <v>0</v>
      </c>
      <c r="CZ120">
        <f t="shared" si="122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196</v>
      </c>
      <c r="DW120" t="s">
        <v>196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56793047</v>
      </c>
      <c r="EF120">
        <v>2</v>
      </c>
      <c r="EG120" t="s">
        <v>27</v>
      </c>
      <c r="EH120">
        <v>18</v>
      </c>
      <c r="EI120" t="s">
        <v>212</v>
      </c>
      <c r="EJ120">
        <v>1</v>
      </c>
      <c r="EK120">
        <v>22001</v>
      </c>
      <c r="EL120" t="s">
        <v>212</v>
      </c>
      <c r="EM120" t="s">
        <v>213</v>
      </c>
      <c r="EO120" t="s">
        <v>3</v>
      </c>
      <c r="EQ120">
        <v>0</v>
      </c>
      <c r="ER120">
        <v>569.53</v>
      </c>
      <c r="ES120">
        <v>569.53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117</v>
      </c>
      <c r="FY120">
        <v>74</v>
      </c>
      <c r="GA120" t="s">
        <v>3</v>
      </c>
      <c r="GD120">
        <v>1</v>
      </c>
      <c r="GF120">
        <v>-762258023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>ROUND(IF(AND(BH120=3,BI120=3,FS120&lt;&gt;0),P120,0),0)</f>
        <v>0</v>
      </c>
      <c r="GM120">
        <f>ROUND(O120+X120+Y120,0)+GX120</f>
        <v>8685</v>
      </c>
      <c r="GN120">
        <f t="shared" si="116"/>
        <v>8685</v>
      </c>
      <c r="GO120">
        <f t="shared" si="117"/>
        <v>0</v>
      </c>
      <c r="GP120">
        <f t="shared" si="118"/>
        <v>0</v>
      </c>
      <c r="GR120">
        <v>0</v>
      </c>
      <c r="GS120">
        <v>3</v>
      </c>
      <c r="GT120">
        <v>0</v>
      </c>
      <c r="GU120" t="s">
        <v>3</v>
      </c>
      <c r="GV120">
        <f t="shared" si="119"/>
        <v>0</v>
      </c>
      <c r="GW120">
        <v>1</v>
      </c>
      <c r="GX120">
        <f>ROUND(HC120*I120,0)</f>
        <v>0</v>
      </c>
      <c r="HA120">
        <v>0</v>
      </c>
      <c r="HB120">
        <v>0</v>
      </c>
      <c r="HC120">
        <f t="shared" si="120"/>
        <v>0</v>
      </c>
      <c r="HE120" t="s">
        <v>3</v>
      </c>
      <c r="HF120" t="s">
        <v>3</v>
      </c>
      <c r="HM120" t="s">
        <v>3</v>
      </c>
      <c r="HN120" t="s">
        <v>214</v>
      </c>
      <c r="HO120" t="s">
        <v>215</v>
      </c>
      <c r="HP120" t="s">
        <v>212</v>
      </c>
      <c r="HQ120" t="s">
        <v>212</v>
      </c>
      <c r="HS120">
        <v>0</v>
      </c>
      <c r="IK120">
        <v>0</v>
      </c>
    </row>
    <row r="121" spans="1:255" x14ac:dyDescent="0.2">
      <c r="A121" s="2">
        <v>18</v>
      </c>
      <c r="B121" s="2">
        <v>1</v>
      </c>
      <c r="C121" s="2">
        <v>127</v>
      </c>
      <c r="D121" s="2"/>
      <c r="E121" s="2" t="s">
        <v>220</v>
      </c>
      <c r="F121" s="2" t="s">
        <v>221</v>
      </c>
      <c r="G121" s="2" t="s">
        <v>222</v>
      </c>
      <c r="H121" s="2" t="s">
        <v>156</v>
      </c>
      <c r="I121" s="2">
        <f>I117*J121</f>
        <v>2.3000000000000003E-2</v>
      </c>
      <c r="J121" s="2">
        <v>0.3066666666666667</v>
      </c>
      <c r="K121" s="2">
        <v>0.30666670000000001</v>
      </c>
      <c r="L121" s="2"/>
      <c r="M121" s="2"/>
      <c r="N121" s="2"/>
      <c r="O121" s="2">
        <f>ROUND(CP121,2)</f>
        <v>185.38</v>
      </c>
      <c r="P121" s="2">
        <f>ROUND(CQ121*I121,2)</f>
        <v>185.38</v>
      </c>
      <c r="Q121" s="2">
        <f>ROUND(CR121*I121,2)</f>
        <v>0</v>
      </c>
      <c r="R121" s="2">
        <f>ROUND(CS121*I121,2)</f>
        <v>0</v>
      </c>
      <c r="S121" s="2">
        <f>ROUND(CT121*I121,2)</f>
        <v>0</v>
      </c>
      <c r="T121" s="2">
        <f>ROUND(CU121*I121,2)</f>
        <v>0</v>
      </c>
      <c r="U121" s="2">
        <f t="shared" si="102"/>
        <v>0</v>
      </c>
      <c r="V121" s="2">
        <f t="shared" si="103"/>
        <v>0</v>
      </c>
      <c r="W121" s="2">
        <f>ROUND(CX121*I121,2)</f>
        <v>0</v>
      </c>
      <c r="X121" s="2">
        <f>ROUND(CY121,2)</f>
        <v>0</v>
      </c>
      <c r="Y121" s="2">
        <f>ROUND(CZ121,2)</f>
        <v>0</v>
      </c>
      <c r="Z121" s="2"/>
      <c r="AA121" s="2">
        <v>64879116</v>
      </c>
      <c r="AB121" s="2">
        <f t="shared" si="104"/>
        <v>8060</v>
      </c>
      <c r="AC121" s="2">
        <f t="shared" si="105"/>
        <v>8060</v>
      </c>
      <c r="AD121" s="2">
        <f t="shared" si="94"/>
        <v>0</v>
      </c>
      <c r="AE121" s="2">
        <f t="shared" si="95"/>
        <v>0</v>
      </c>
      <c r="AF121" s="2">
        <f t="shared" si="96"/>
        <v>0</v>
      </c>
      <c r="AG121" s="2">
        <f t="shared" si="106"/>
        <v>0</v>
      </c>
      <c r="AH121" s="2">
        <f t="shared" si="97"/>
        <v>0</v>
      </c>
      <c r="AI121" s="2">
        <f t="shared" si="98"/>
        <v>0</v>
      </c>
      <c r="AJ121" s="2">
        <f t="shared" si="107"/>
        <v>0</v>
      </c>
      <c r="AK121" s="2">
        <v>8060</v>
      </c>
      <c r="AL121" s="2">
        <v>8060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117</v>
      </c>
      <c r="AU121" s="2">
        <v>74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223</v>
      </c>
      <c r="BK121" s="2"/>
      <c r="BL121" s="2"/>
      <c r="BM121" s="2">
        <v>22001</v>
      </c>
      <c r="BN121" s="2">
        <v>0</v>
      </c>
      <c r="BO121" s="2" t="s">
        <v>3</v>
      </c>
      <c r="BP121" s="2">
        <v>0</v>
      </c>
      <c r="BQ121" s="2">
        <v>2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117</v>
      </c>
      <c r="CA121" s="2">
        <v>74</v>
      </c>
      <c r="CB121" s="2" t="s">
        <v>3</v>
      </c>
      <c r="CC121" s="2"/>
      <c r="CD121" s="2"/>
      <c r="CE121" s="2">
        <v>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08"/>
        <v>185.38</v>
      </c>
      <c r="CQ121" s="2">
        <f t="shared" si="109"/>
        <v>8060</v>
      </c>
      <c r="CR121" s="2">
        <f t="shared" si="99"/>
        <v>0</v>
      </c>
      <c r="CS121" s="2">
        <f t="shared" si="110"/>
        <v>0</v>
      </c>
      <c r="CT121" s="2">
        <f t="shared" si="111"/>
        <v>0</v>
      </c>
      <c r="CU121" s="2">
        <f t="shared" si="112"/>
        <v>0</v>
      </c>
      <c r="CV121" s="2">
        <f t="shared" si="113"/>
        <v>0</v>
      </c>
      <c r="CW121" s="2">
        <f t="shared" si="114"/>
        <v>0</v>
      </c>
      <c r="CX121" s="2">
        <f t="shared" si="115"/>
        <v>0</v>
      </c>
      <c r="CY121" s="2">
        <f t="shared" si="121"/>
        <v>0</v>
      </c>
      <c r="CZ121" s="2">
        <f t="shared" si="122"/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1009</v>
      </c>
      <c r="DV121" s="2" t="s">
        <v>156</v>
      </c>
      <c r="DW121" s="2" t="s">
        <v>156</v>
      </c>
      <c r="DX121" s="2">
        <v>1000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56793047</v>
      </c>
      <c r="EF121" s="2">
        <v>2</v>
      </c>
      <c r="EG121" s="2" t="s">
        <v>27</v>
      </c>
      <c r="EH121" s="2">
        <v>18</v>
      </c>
      <c r="EI121" s="2" t="s">
        <v>212</v>
      </c>
      <c r="EJ121" s="2">
        <v>1</v>
      </c>
      <c r="EK121" s="2">
        <v>22001</v>
      </c>
      <c r="EL121" s="2" t="s">
        <v>212</v>
      </c>
      <c r="EM121" s="2" t="s">
        <v>213</v>
      </c>
      <c r="EN121" s="2"/>
      <c r="EO121" s="2" t="s">
        <v>3</v>
      </c>
      <c r="EP121" s="2"/>
      <c r="EQ121" s="2">
        <v>0</v>
      </c>
      <c r="ER121" s="2">
        <v>8060</v>
      </c>
      <c r="ES121" s="2">
        <v>8060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117</v>
      </c>
      <c r="FY121" s="2">
        <v>74</v>
      </c>
      <c r="FZ121" s="2"/>
      <c r="GA121" s="2" t="s">
        <v>3</v>
      </c>
      <c r="GB121" s="2"/>
      <c r="GC121" s="2"/>
      <c r="GD121" s="2">
        <v>1</v>
      </c>
      <c r="GE121" s="2"/>
      <c r="GF121" s="2">
        <v>403940618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>ROUND(IF(AND(BH121=3,BI121=3,FS121&lt;&gt;0),P121,0),2)</f>
        <v>0</v>
      </c>
      <c r="GM121" s="2">
        <f>ROUND(O121+X121+Y121,2)+GX121</f>
        <v>185.38</v>
      </c>
      <c r="GN121" s="2">
        <f t="shared" si="116"/>
        <v>185.38</v>
      </c>
      <c r="GO121" s="2">
        <f t="shared" si="117"/>
        <v>0</v>
      </c>
      <c r="GP121" s="2">
        <f t="shared" si="118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19"/>
        <v>0</v>
      </c>
      <c r="GW121" s="2">
        <v>1</v>
      </c>
      <c r="GX121" s="2">
        <f>ROUND(HC121*I121,2)</f>
        <v>0</v>
      </c>
      <c r="GY121" s="2"/>
      <c r="GZ121" s="2"/>
      <c r="HA121" s="2">
        <v>0</v>
      </c>
      <c r="HB121" s="2">
        <v>0</v>
      </c>
      <c r="HC121" s="2">
        <f t="shared" si="120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214</v>
      </c>
      <c r="HO121" s="2" t="s">
        <v>215</v>
      </c>
      <c r="HP121" s="2" t="s">
        <v>212</v>
      </c>
      <c r="HQ121" s="2" t="s">
        <v>212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18</v>
      </c>
      <c r="B122">
        <v>1</v>
      </c>
      <c r="C122">
        <v>148</v>
      </c>
      <c r="E122" t="s">
        <v>220</v>
      </c>
      <c r="F122" t="s">
        <v>221</v>
      </c>
      <c r="G122" t="s">
        <v>222</v>
      </c>
      <c r="H122" t="s">
        <v>156</v>
      </c>
      <c r="I122">
        <f>I118*J122</f>
        <v>2.3000000000000003E-2</v>
      </c>
      <c r="J122">
        <v>0.3066666666666667</v>
      </c>
      <c r="K122">
        <v>0.30666670000000001</v>
      </c>
      <c r="O122">
        <f>ROUND(CP122,0)</f>
        <v>2403</v>
      </c>
      <c r="P122">
        <f>ROUND(CQ122*I122,0)</f>
        <v>2403</v>
      </c>
      <c r="Q122">
        <f>ROUND(CR122*I122,0)</f>
        <v>0</v>
      </c>
      <c r="R122">
        <f>ROUND(CS122*I122,0)</f>
        <v>0</v>
      </c>
      <c r="S122">
        <f>ROUND(CT122*I122,0)</f>
        <v>0</v>
      </c>
      <c r="T122">
        <f>ROUND(CU122*I122,0)</f>
        <v>0</v>
      </c>
      <c r="U122">
        <f t="shared" si="102"/>
        <v>0</v>
      </c>
      <c r="V122">
        <f t="shared" si="103"/>
        <v>0</v>
      </c>
      <c r="W122">
        <f>ROUND(CX122*I122,0)</f>
        <v>0</v>
      </c>
      <c r="X122">
        <f>ROUND(CY122,0)</f>
        <v>0</v>
      </c>
      <c r="Y122">
        <f>ROUND(CZ122,0)</f>
        <v>0</v>
      </c>
      <c r="AA122">
        <v>64879113</v>
      </c>
      <c r="AB122">
        <f t="shared" si="104"/>
        <v>8060</v>
      </c>
      <c r="AC122">
        <f t="shared" si="105"/>
        <v>8060</v>
      </c>
      <c r="AD122">
        <f t="shared" si="94"/>
        <v>0</v>
      </c>
      <c r="AE122">
        <f t="shared" si="95"/>
        <v>0</v>
      </c>
      <c r="AF122">
        <f t="shared" si="96"/>
        <v>0</v>
      </c>
      <c r="AG122">
        <f t="shared" si="106"/>
        <v>0</v>
      </c>
      <c r="AH122">
        <f t="shared" si="97"/>
        <v>0</v>
      </c>
      <c r="AI122">
        <f t="shared" si="98"/>
        <v>0</v>
      </c>
      <c r="AJ122">
        <f t="shared" si="107"/>
        <v>0</v>
      </c>
      <c r="AK122">
        <v>8060</v>
      </c>
      <c r="AL122">
        <v>8060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117</v>
      </c>
      <c r="AU122">
        <v>74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12.96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223</v>
      </c>
      <c r="BM122">
        <v>22001</v>
      </c>
      <c r="BN122">
        <v>0</v>
      </c>
      <c r="BO122" t="s">
        <v>221</v>
      </c>
      <c r="BP122">
        <v>1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117</v>
      </c>
      <c r="CA122">
        <v>74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08"/>
        <v>2403</v>
      </c>
      <c r="CQ122">
        <f t="shared" si="109"/>
        <v>104457.60000000001</v>
      </c>
      <c r="CR122">
        <f t="shared" si="99"/>
        <v>0</v>
      </c>
      <c r="CS122">
        <f t="shared" si="110"/>
        <v>0</v>
      </c>
      <c r="CT122">
        <f t="shared" si="111"/>
        <v>0</v>
      </c>
      <c r="CU122">
        <f t="shared" si="112"/>
        <v>0</v>
      </c>
      <c r="CV122">
        <f t="shared" si="113"/>
        <v>0</v>
      </c>
      <c r="CW122">
        <f t="shared" si="114"/>
        <v>0</v>
      </c>
      <c r="CX122">
        <f t="shared" si="115"/>
        <v>0</v>
      </c>
      <c r="CY122">
        <f t="shared" si="121"/>
        <v>0</v>
      </c>
      <c r="CZ122">
        <f t="shared" si="122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1009</v>
      </c>
      <c r="DV122" t="s">
        <v>156</v>
      </c>
      <c r="DW122" t="s">
        <v>156</v>
      </c>
      <c r="DX122">
        <v>1000</v>
      </c>
      <c r="DZ122" t="s">
        <v>3</v>
      </c>
      <c r="EA122" t="s">
        <v>3</v>
      </c>
      <c r="EB122" t="s">
        <v>3</v>
      </c>
      <c r="EC122" t="s">
        <v>3</v>
      </c>
      <c r="EE122">
        <v>56793047</v>
      </c>
      <c r="EF122">
        <v>2</v>
      </c>
      <c r="EG122" t="s">
        <v>27</v>
      </c>
      <c r="EH122">
        <v>18</v>
      </c>
      <c r="EI122" t="s">
        <v>212</v>
      </c>
      <c r="EJ122">
        <v>1</v>
      </c>
      <c r="EK122">
        <v>22001</v>
      </c>
      <c r="EL122" t="s">
        <v>212</v>
      </c>
      <c r="EM122" t="s">
        <v>213</v>
      </c>
      <c r="EO122" t="s">
        <v>3</v>
      </c>
      <c r="EQ122">
        <v>0</v>
      </c>
      <c r="ER122">
        <v>8060</v>
      </c>
      <c r="ES122">
        <v>8060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117</v>
      </c>
      <c r="FY122">
        <v>74</v>
      </c>
      <c r="GA122" t="s">
        <v>3</v>
      </c>
      <c r="GD122">
        <v>1</v>
      </c>
      <c r="GF122">
        <v>403940618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>ROUND(IF(AND(BH122=3,BI122=3,FS122&lt;&gt;0),P122,0),0)</f>
        <v>0</v>
      </c>
      <c r="GM122">
        <f>ROUND(O122+X122+Y122,0)+GX122</f>
        <v>2403</v>
      </c>
      <c r="GN122">
        <f t="shared" si="116"/>
        <v>2403</v>
      </c>
      <c r="GO122">
        <f t="shared" si="117"/>
        <v>0</v>
      </c>
      <c r="GP122">
        <f t="shared" si="118"/>
        <v>0</v>
      </c>
      <c r="GR122">
        <v>0</v>
      </c>
      <c r="GS122">
        <v>3</v>
      </c>
      <c r="GT122">
        <v>0</v>
      </c>
      <c r="GU122" t="s">
        <v>3</v>
      </c>
      <c r="GV122">
        <f t="shared" si="119"/>
        <v>0</v>
      </c>
      <c r="GW122">
        <v>1</v>
      </c>
      <c r="GX122">
        <f>ROUND(HC122*I122,0)</f>
        <v>0</v>
      </c>
      <c r="HA122">
        <v>0</v>
      </c>
      <c r="HB122">
        <v>0</v>
      </c>
      <c r="HC122">
        <f t="shared" si="120"/>
        <v>0</v>
      </c>
      <c r="HE122" t="s">
        <v>3</v>
      </c>
      <c r="HF122" t="s">
        <v>3</v>
      </c>
      <c r="HM122" t="s">
        <v>3</v>
      </c>
      <c r="HN122" t="s">
        <v>214</v>
      </c>
      <c r="HO122" t="s">
        <v>215</v>
      </c>
      <c r="HP122" t="s">
        <v>212</v>
      </c>
      <c r="HQ122" t="s">
        <v>212</v>
      </c>
      <c r="HS122">
        <v>0</v>
      </c>
      <c r="IK122">
        <v>0</v>
      </c>
    </row>
    <row r="123" spans="1:255" x14ac:dyDescent="0.2">
      <c r="A123" s="2">
        <v>18</v>
      </c>
      <c r="B123" s="2">
        <v>1</v>
      </c>
      <c r="C123" s="2">
        <v>132</v>
      </c>
      <c r="D123" s="2"/>
      <c r="E123" s="2" t="s">
        <v>224</v>
      </c>
      <c r="F123" s="2" t="s">
        <v>225</v>
      </c>
      <c r="G123" s="2" t="s">
        <v>226</v>
      </c>
      <c r="H123" s="2" t="s">
        <v>227</v>
      </c>
      <c r="I123" s="2">
        <f>I117*J123</f>
        <v>-0.435</v>
      </c>
      <c r="J123" s="2">
        <v>-5.8</v>
      </c>
      <c r="K123" s="2">
        <v>-5.8</v>
      </c>
      <c r="L123" s="2"/>
      <c r="M123" s="2"/>
      <c r="N123" s="2"/>
      <c r="O123" s="2">
        <f>ROUND(CP123,2)</f>
        <v>-163.38</v>
      </c>
      <c r="P123" s="2">
        <f>ROUND(CQ123*I123,2)</f>
        <v>-163.38</v>
      </c>
      <c r="Q123" s="2">
        <f>ROUND(CR123*I123,2)</f>
        <v>0</v>
      </c>
      <c r="R123" s="2">
        <f>ROUND(CS123*I123,2)</f>
        <v>0</v>
      </c>
      <c r="S123" s="2">
        <f>ROUND(CT123*I123,2)</f>
        <v>0</v>
      </c>
      <c r="T123" s="2">
        <f>ROUND(CU123*I123,2)</f>
        <v>0</v>
      </c>
      <c r="U123" s="2">
        <f t="shared" si="102"/>
        <v>0</v>
      </c>
      <c r="V123" s="2">
        <f t="shared" si="103"/>
        <v>0</v>
      </c>
      <c r="W123" s="2">
        <f>ROUND(CX123*I123,2)</f>
        <v>0</v>
      </c>
      <c r="X123" s="2">
        <f>ROUND(CY123,2)</f>
        <v>0</v>
      </c>
      <c r="Y123" s="2">
        <f>ROUND(CZ123,2)</f>
        <v>0</v>
      </c>
      <c r="Z123" s="2"/>
      <c r="AA123" s="2">
        <v>64879116</v>
      </c>
      <c r="AB123" s="2">
        <f t="shared" si="104"/>
        <v>375.59</v>
      </c>
      <c r="AC123" s="2">
        <f t="shared" si="105"/>
        <v>375.59</v>
      </c>
      <c r="AD123" s="2">
        <f t="shared" si="94"/>
        <v>0</v>
      </c>
      <c r="AE123" s="2">
        <f t="shared" si="95"/>
        <v>0</v>
      </c>
      <c r="AF123" s="2">
        <f t="shared" si="96"/>
        <v>0</v>
      </c>
      <c r="AG123" s="2">
        <f t="shared" si="106"/>
        <v>0</v>
      </c>
      <c r="AH123" s="2">
        <f t="shared" si="97"/>
        <v>0</v>
      </c>
      <c r="AI123" s="2">
        <f t="shared" si="98"/>
        <v>0</v>
      </c>
      <c r="AJ123" s="2">
        <f t="shared" si="107"/>
        <v>0</v>
      </c>
      <c r="AK123" s="2">
        <v>375.59</v>
      </c>
      <c r="AL123" s="2">
        <v>375.59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117</v>
      </c>
      <c r="AU123" s="2">
        <v>74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1</v>
      </c>
      <c r="BJ123" s="2" t="s">
        <v>228</v>
      </c>
      <c r="BK123" s="2"/>
      <c r="BL123" s="2"/>
      <c r="BM123" s="2">
        <v>22001</v>
      </c>
      <c r="BN123" s="2">
        <v>0</v>
      </c>
      <c r="BO123" s="2" t="s">
        <v>3</v>
      </c>
      <c r="BP123" s="2">
        <v>0</v>
      </c>
      <c r="BQ123" s="2">
        <v>2</v>
      </c>
      <c r="BR123" s="2">
        <v>1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117</v>
      </c>
      <c r="CA123" s="2">
        <v>74</v>
      </c>
      <c r="CB123" s="2" t="s">
        <v>3</v>
      </c>
      <c r="CC123" s="2"/>
      <c r="CD123" s="2"/>
      <c r="CE123" s="2">
        <v>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08"/>
        <v>-163.38</v>
      </c>
      <c r="CQ123" s="2">
        <f t="shared" si="109"/>
        <v>375.59</v>
      </c>
      <c r="CR123" s="2">
        <f t="shared" si="99"/>
        <v>0</v>
      </c>
      <c r="CS123" s="2">
        <f t="shared" si="110"/>
        <v>0</v>
      </c>
      <c r="CT123" s="2">
        <f t="shared" si="111"/>
        <v>0</v>
      </c>
      <c r="CU123" s="2">
        <f t="shared" si="112"/>
        <v>0</v>
      </c>
      <c r="CV123" s="2">
        <f t="shared" si="113"/>
        <v>0</v>
      </c>
      <c r="CW123" s="2">
        <f t="shared" si="114"/>
        <v>0</v>
      </c>
      <c r="CX123" s="2">
        <f t="shared" si="115"/>
        <v>0</v>
      </c>
      <c r="CY123" s="2">
        <f t="shared" si="121"/>
        <v>0</v>
      </c>
      <c r="CZ123" s="2">
        <f t="shared" si="122"/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1003</v>
      </c>
      <c r="DV123" s="2" t="s">
        <v>227</v>
      </c>
      <c r="DW123" s="2" t="s">
        <v>227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56793047</v>
      </c>
      <c r="EF123" s="2">
        <v>2</v>
      </c>
      <c r="EG123" s="2" t="s">
        <v>27</v>
      </c>
      <c r="EH123" s="2">
        <v>18</v>
      </c>
      <c r="EI123" s="2" t="s">
        <v>212</v>
      </c>
      <c r="EJ123" s="2">
        <v>1</v>
      </c>
      <c r="EK123" s="2">
        <v>22001</v>
      </c>
      <c r="EL123" s="2" t="s">
        <v>212</v>
      </c>
      <c r="EM123" s="2" t="s">
        <v>213</v>
      </c>
      <c r="EN123" s="2"/>
      <c r="EO123" s="2" t="s">
        <v>3</v>
      </c>
      <c r="EP123" s="2"/>
      <c r="EQ123" s="2">
        <v>0</v>
      </c>
      <c r="ER123" s="2">
        <v>375.59</v>
      </c>
      <c r="ES123" s="2">
        <v>375.59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117</v>
      </c>
      <c r="FY123" s="2">
        <v>74</v>
      </c>
      <c r="FZ123" s="2"/>
      <c r="GA123" s="2" t="s">
        <v>3</v>
      </c>
      <c r="GB123" s="2"/>
      <c r="GC123" s="2"/>
      <c r="GD123" s="2">
        <v>1</v>
      </c>
      <c r="GE123" s="2"/>
      <c r="GF123" s="2">
        <v>1397975420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>ROUND(IF(AND(BH123=3,BI123=3,FS123&lt;&gt;0),P123,0),2)</f>
        <v>0</v>
      </c>
      <c r="GM123" s="2">
        <f>ROUND(O123+X123+Y123,2)+GX123</f>
        <v>-163.38</v>
      </c>
      <c r="GN123" s="2">
        <f t="shared" si="116"/>
        <v>-163.38</v>
      </c>
      <c r="GO123" s="2">
        <f t="shared" si="117"/>
        <v>0</v>
      </c>
      <c r="GP123" s="2">
        <f t="shared" si="118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19"/>
        <v>0</v>
      </c>
      <c r="GW123" s="2">
        <v>1</v>
      </c>
      <c r="GX123" s="2">
        <f>ROUND(HC123*I123,2)</f>
        <v>0</v>
      </c>
      <c r="GY123" s="2"/>
      <c r="GZ123" s="2"/>
      <c r="HA123" s="2">
        <v>0</v>
      </c>
      <c r="HB123" s="2">
        <v>0</v>
      </c>
      <c r="HC123" s="2">
        <f t="shared" si="120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214</v>
      </c>
      <c r="HO123" s="2" t="s">
        <v>215</v>
      </c>
      <c r="HP123" s="2" t="s">
        <v>212</v>
      </c>
      <c r="HQ123" s="2" t="s">
        <v>212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18</v>
      </c>
      <c r="B124">
        <v>1</v>
      </c>
      <c r="C124">
        <v>153</v>
      </c>
      <c r="E124" t="s">
        <v>224</v>
      </c>
      <c r="F124" t="s">
        <v>225</v>
      </c>
      <c r="G124" t="s">
        <v>226</v>
      </c>
      <c r="H124" t="s">
        <v>227</v>
      </c>
      <c r="I124">
        <f>I118*J124</f>
        <v>-0.435</v>
      </c>
      <c r="J124">
        <v>-5.8</v>
      </c>
      <c r="K124">
        <v>-5.8</v>
      </c>
      <c r="O124">
        <f>ROUND(CP124,0)</f>
        <v>-771</v>
      </c>
      <c r="P124">
        <f>ROUND(CQ124*I124,0)</f>
        <v>-771</v>
      </c>
      <c r="Q124">
        <f>ROUND(CR124*I124,0)</f>
        <v>0</v>
      </c>
      <c r="R124">
        <f>ROUND(CS124*I124,0)</f>
        <v>0</v>
      </c>
      <c r="S124">
        <f>ROUND(CT124*I124,0)</f>
        <v>0</v>
      </c>
      <c r="T124">
        <f>ROUND(CU124*I124,0)</f>
        <v>0</v>
      </c>
      <c r="U124">
        <f t="shared" si="102"/>
        <v>0</v>
      </c>
      <c r="V124">
        <f t="shared" si="103"/>
        <v>0</v>
      </c>
      <c r="W124">
        <f>ROUND(CX124*I124,0)</f>
        <v>0</v>
      </c>
      <c r="X124">
        <f>ROUND(CY124,0)</f>
        <v>0</v>
      </c>
      <c r="Y124">
        <f>ROUND(CZ124,0)</f>
        <v>0</v>
      </c>
      <c r="AA124">
        <v>64879113</v>
      </c>
      <c r="AB124">
        <f t="shared" si="104"/>
        <v>375.59</v>
      </c>
      <c r="AC124">
        <f t="shared" si="105"/>
        <v>375.59</v>
      </c>
      <c r="AD124">
        <f t="shared" si="94"/>
        <v>0</v>
      </c>
      <c r="AE124">
        <f t="shared" si="95"/>
        <v>0</v>
      </c>
      <c r="AF124">
        <f t="shared" si="96"/>
        <v>0</v>
      </c>
      <c r="AG124">
        <f t="shared" si="106"/>
        <v>0</v>
      </c>
      <c r="AH124">
        <f t="shared" si="97"/>
        <v>0</v>
      </c>
      <c r="AI124">
        <f t="shared" si="98"/>
        <v>0</v>
      </c>
      <c r="AJ124">
        <f t="shared" si="107"/>
        <v>0</v>
      </c>
      <c r="AK124">
        <v>375.59</v>
      </c>
      <c r="AL124">
        <v>375.59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117</v>
      </c>
      <c r="AU124">
        <v>74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4.72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228</v>
      </c>
      <c r="BM124">
        <v>22001</v>
      </c>
      <c r="BN124">
        <v>0</v>
      </c>
      <c r="BO124" t="s">
        <v>225</v>
      </c>
      <c r="BP124">
        <v>1</v>
      </c>
      <c r="BQ124">
        <v>2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117</v>
      </c>
      <c r="CA124">
        <v>74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08"/>
        <v>-771</v>
      </c>
      <c r="CQ124">
        <f t="shared" si="109"/>
        <v>1772.7847999999997</v>
      </c>
      <c r="CR124">
        <f t="shared" si="99"/>
        <v>0</v>
      </c>
      <c r="CS124">
        <f t="shared" si="110"/>
        <v>0</v>
      </c>
      <c r="CT124">
        <f t="shared" si="111"/>
        <v>0</v>
      </c>
      <c r="CU124">
        <f t="shared" si="112"/>
        <v>0</v>
      </c>
      <c r="CV124">
        <f t="shared" si="113"/>
        <v>0</v>
      </c>
      <c r="CW124">
        <f t="shared" si="114"/>
        <v>0</v>
      </c>
      <c r="CX124">
        <f t="shared" si="115"/>
        <v>0</v>
      </c>
      <c r="CY124">
        <f t="shared" si="121"/>
        <v>0</v>
      </c>
      <c r="CZ124">
        <f t="shared" si="122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227</v>
      </c>
      <c r="DW124" t="s">
        <v>227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56793047</v>
      </c>
      <c r="EF124">
        <v>2</v>
      </c>
      <c r="EG124" t="s">
        <v>27</v>
      </c>
      <c r="EH124">
        <v>18</v>
      </c>
      <c r="EI124" t="s">
        <v>212</v>
      </c>
      <c r="EJ124">
        <v>1</v>
      </c>
      <c r="EK124">
        <v>22001</v>
      </c>
      <c r="EL124" t="s">
        <v>212</v>
      </c>
      <c r="EM124" t="s">
        <v>213</v>
      </c>
      <c r="EO124" t="s">
        <v>3</v>
      </c>
      <c r="EQ124">
        <v>0</v>
      </c>
      <c r="ER124">
        <v>375.59</v>
      </c>
      <c r="ES124">
        <v>375.59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117</v>
      </c>
      <c r="FY124">
        <v>74</v>
      </c>
      <c r="GA124" t="s">
        <v>3</v>
      </c>
      <c r="GD124">
        <v>1</v>
      </c>
      <c r="GF124">
        <v>1397975420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>ROUND(IF(AND(BH124=3,BI124=3,FS124&lt;&gt;0),P124,0),0)</f>
        <v>0</v>
      </c>
      <c r="GM124">
        <f>ROUND(O124+X124+Y124,0)+GX124</f>
        <v>-771</v>
      </c>
      <c r="GN124">
        <f t="shared" si="116"/>
        <v>-771</v>
      </c>
      <c r="GO124">
        <f t="shared" si="117"/>
        <v>0</v>
      </c>
      <c r="GP124">
        <f t="shared" si="118"/>
        <v>0</v>
      </c>
      <c r="GR124">
        <v>0</v>
      </c>
      <c r="GS124">
        <v>3</v>
      </c>
      <c r="GT124">
        <v>0</v>
      </c>
      <c r="GU124" t="s">
        <v>3</v>
      </c>
      <c r="GV124">
        <f t="shared" si="119"/>
        <v>0</v>
      </c>
      <c r="GW124">
        <v>1</v>
      </c>
      <c r="GX124">
        <f>ROUND(HC124*I124,0)</f>
        <v>0</v>
      </c>
      <c r="HA124">
        <v>0</v>
      </c>
      <c r="HB124">
        <v>0</v>
      </c>
      <c r="HC124">
        <f t="shared" si="120"/>
        <v>0</v>
      </c>
      <c r="HE124" t="s">
        <v>3</v>
      </c>
      <c r="HF124" t="s">
        <v>3</v>
      </c>
      <c r="HM124" t="s">
        <v>3</v>
      </c>
      <c r="HN124" t="s">
        <v>214</v>
      </c>
      <c r="HO124" t="s">
        <v>215</v>
      </c>
      <c r="HP124" t="s">
        <v>212</v>
      </c>
      <c r="HQ124" t="s">
        <v>212</v>
      </c>
      <c r="HS124">
        <v>0</v>
      </c>
      <c r="IK124">
        <v>0</v>
      </c>
    </row>
    <row r="125" spans="1:255" x14ac:dyDescent="0.2">
      <c r="A125" s="2">
        <v>18</v>
      </c>
      <c r="B125" s="2">
        <v>1</v>
      </c>
      <c r="C125" s="2">
        <v>133</v>
      </c>
      <c r="D125" s="2"/>
      <c r="E125" s="2" t="s">
        <v>229</v>
      </c>
      <c r="F125" s="2" t="s">
        <v>230</v>
      </c>
      <c r="G125" s="2" t="s">
        <v>231</v>
      </c>
      <c r="H125" s="2" t="s">
        <v>227</v>
      </c>
      <c r="I125" s="2">
        <f>I117*J125</f>
        <v>-0.72</v>
      </c>
      <c r="J125" s="2">
        <v>-9.6</v>
      </c>
      <c r="K125" s="2">
        <v>-9.6</v>
      </c>
      <c r="L125" s="2"/>
      <c r="M125" s="2"/>
      <c r="N125" s="2"/>
      <c r="O125" s="2">
        <f>ROUND(CP125,2)</f>
        <v>-580.66</v>
      </c>
      <c r="P125" s="2">
        <f>ROUND(CQ125*I125,2)</f>
        <v>-580.66</v>
      </c>
      <c r="Q125" s="2">
        <f>ROUND(CR125*I125,2)</f>
        <v>0</v>
      </c>
      <c r="R125" s="2">
        <f>ROUND(CS125*I125,2)</f>
        <v>0</v>
      </c>
      <c r="S125" s="2">
        <f>ROUND(CT125*I125,2)</f>
        <v>0</v>
      </c>
      <c r="T125" s="2">
        <f>ROUND(CU125*I125,2)</f>
        <v>0</v>
      </c>
      <c r="U125" s="2">
        <f t="shared" si="102"/>
        <v>0</v>
      </c>
      <c r="V125" s="2">
        <f t="shared" si="103"/>
        <v>0</v>
      </c>
      <c r="W125" s="2">
        <f>ROUND(CX125*I125,2)</f>
        <v>0</v>
      </c>
      <c r="X125" s="2">
        <f>ROUND(CY125,2)</f>
        <v>0</v>
      </c>
      <c r="Y125" s="2">
        <f>ROUND(CZ125,2)</f>
        <v>0</v>
      </c>
      <c r="Z125" s="2"/>
      <c r="AA125" s="2">
        <v>64879116</v>
      </c>
      <c r="AB125" s="2">
        <f t="shared" si="104"/>
        <v>806.47</v>
      </c>
      <c r="AC125" s="2">
        <f t="shared" si="105"/>
        <v>806.47</v>
      </c>
      <c r="AD125" s="2">
        <f t="shared" si="94"/>
        <v>0</v>
      </c>
      <c r="AE125" s="2">
        <f t="shared" si="95"/>
        <v>0</v>
      </c>
      <c r="AF125" s="2">
        <f t="shared" si="96"/>
        <v>0</v>
      </c>
      <c r="AG125" s="2">
        <f t="shared" si="106"/>
        <v>0</v>
      </c>
      <c r="AH125" s="2">
        <f t="shared" si="97"/>
        <v>0</v>
      </c>
      <c r="AI125" s="2">
        <f t="shared" si="98"/>
        <v>0</v>
      </c>
      <c r="AJ125" s="2">
        <f t="shared" si="107"/>
        <v>0</v>
      </c>
      <c r="AK125" s="2">
        <v>806.47</v>
      </c>
      <c r="AL125" s="2">
        <v>806.47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117</v>
      </c>
      <c r="AU125" s="2">
        <v>74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1</v>
      </c>
      <c r="BJ125" s="2" t="s">
        <v>232</v>
      </c>
      <c r="BK125" s="2"/>
      <c r="BL125" s="2"/>
      <c r="BM125" s="2">
        <v>22001</v>
      </c>
      <c r="BN125" s="2">
        <v>0</v>
      </c>
      <c r="BO125" s="2" t="s">
        <v>3</v>
      </c>
      <c r="BP125" s="2">
        <v>0</v>
      </c>
      <c r="BQ125" s="2">
        <v>2</v>
      </c>
      <c r="BR125" s="2">
        <v>1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117</v>
      </c>
      <c r="CA125" s="2">
        <v>74</v>
      </c>
      <c r="CB125" s="2" t="s">
        <v>3</v>
      </c>
      <c r="CC125" s="2"/>
      <c r="CD125" s="2"/>
      <c r="CE125" s="2">
        <v>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08"/>
        <v>-580.66</v>
      </c>
      <c r="CQ125" s="2">
        <f t="shared" si="109"/>
        <v>806.47</v>
      </c>
      <c r="CR125" s="2">
        <f t="shared" si="99"/>
        <v>0</v>
      </c>
      <c r="CS125" s="2">
        <f t="shared" si="110"/>
        <v>0</v>
      </c>
      <c r="CT125" s="2">
        <f t="shared" si="111"/>
        <v>0</v>
      </c>
      <c r="CU125" s="2">
        <f t="shared" si="112"/>
        <v>0</v>
      </c>
      <c r="CV125" s="2">
        <f t="shared" si="113"/>
        <v>0</v>
      </c>
      <c r="CW125" s="2">
        <f t="shared" si="114"/>
        <v>0</v>
      </c>
      <c r="CX125" s="2">
        <f t="shared" si="115"/>
        <v>0</v>
      </c>
      <c r="CY125" s="2">
        <f t="shared" si="121"/>
        <v>0</v>
      </c>
      <c r="CZ125" s="2">
        <f t="shared" si="122"/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1003</v>
      </c>
      <c r="DV125" s="2" t="s">
        <v>227</v>
      </c>
      <c r="DW125" s="2" t="s">
        <v>227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56793047</v>
      </c>
      <c r="EF125" s="2">
        <v>2</v>
      </c>
      <c r="EG125" s="2" t="s">
        <v>27</v>
      </c>
      <c r="EH125" s="2">
        <v>18</v>
      </c>
      <c r="EI125" s="2" t="s">
        <v>212</v>
      </c>
      <c r="EJ125" s="2">
        <v>1</v>
      </c>
      <c r="EK125" s="2">
        <v>22001</v>
      </c>
      <c r="EL125" s="2" t="s">
        <v>212</v>
      </c>
      <c r="EM125" s="2" t="s">
        <v>213</v>
      </c>
      <c r="EN125" s="2"/>
      <c r="EO125" s="2" t="s">
        <v>3</v>
      </c>
      <c r="EP125" s="2"/>
      <c r="EQ125" s="2">
        <v>0</v>
      </c>
      <c r="ER125" s="2">
        <v>806.47</v>
      </c>
      <c r="ES125" s="2">
        <v>806.47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117</v>
      </c>
      <c r="FY125" s="2">
        <v>74</v>
      </c>
      <c r="FZ125" s="2"/>
      <c r="GA125" s="2" t="s">
        <v>3</v>
      </c>
      <c r="GB125" s="2"/>
      <c r="GC125" s="2"/>
      <c r="GD125" s="2">
        <v>1</v>
      </c>
      <c r="GE125" s="2"/>
      <c r="GF125" s="2">
        <v>1765821503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>ROUND(IF(AND(BH125=3,BI125=3,FS125&lt;&gt;0),P125,0),2)</f>
        <v>0</v>
      </c>
      <c r="GM125" s="2">
        <f>ROUND(O125+X125+Y125,2)+GX125</f>
        <v>-580.66</v>
      </c>
      <c r="GN125" s="2">
        <f t="shared" si="116"/>
        <v>-580.66</v>
      </c>
      <c r="GO125" s="2">
        <f t="shared" si="117"/>
        <v>0</v>
      </c>
      <c r="GP125" s="2">
        <f t="shared" si="118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119"/>
        <v>0</v>
      </c>
      <c r="GW125" s="2">
        <v>1</v>
      </c>
      <c r="GX125" s="2">
        <f>ROUND(HC125*I125,2)</f>
        <v>0</v>
      </c>
      <c r="GY125" s="2"/>
      <c r="GZ125" s="2"/>
      <c r="HA125" s="2">
        <v>0</v>
      </c>
      <c r="HB125" s="2">
        <v>0</v>
      </c>
      <c r="HC125" s="2">
        <f t="shared" si="120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214</v>
      </c>
      <c r="HO125" s="2" t="s">
        <v>215</v>
      </c>
      <c r="HP125" s="2" t="s">
        <v>212</v>
      </c>
      <c r="HQ125" s="2" t="s">
        <v>212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18</v>
      </c>
      <c r="B126">
        <v>1</v>
      </c>
      <c r="C126">
        <v>154</v>
      </c>
      <c r="E126" t="s">
        <v>229</v>
      </c>
      <c r="F126" t="s">
        <v>230</v>
      </c>
      <c r="G126" t="s">
        <v>231</v>
      </c>
      <c r="H126" t="s">
        <v>227</v>
      </c>
      <c r="I126">
        <f>I118*J126</f>
        <v>-0.72</v>
      </c>
      <c r="J126">
        <v>-9.6</v>
      </c>
      <c r="K126">
        <v>-9.6</v>
      </c>
      <c r="O126">
        <f>ROUND(CP126,0)</f>
        <v>-2770</v>
      </c>
      <c r="P126">
        <f>ROUND(CQ126*I126,0)</f>
        <v>-2770</v>
      </c>
      <c r="Q126">
        <f>ROUND(CR126*I126,0)</f>
        <v>0</v>
      </c>
      <c r="R126">
        <f>ROUND(CS126*I126,0)</f>
        <v>0</v>
      </c>
      <c r="S126">
        <f>ROUND(CT126*I126,0)</f>
        <v>0</v>
      </c>
      <c r="T126">
        <f>ROUND(CU126*I126,0)</f>
        <v>0</v>
      </c>
      <c r="U126">
        <f t="shared" si="102"/>
        <v>0</v>
      </c>
      <c r="V126">
        <f t="shared" si="103"/>
        <v>0</v>
      </c>
      <c r="W126">
        <f>ROUND(CX126*I126,0)</f>
        <v>0</v>
      </c>
      <c r="X126">
        <f>ROUND(CY126,0)</f>
        <v>0</v>
      </c>
      <c r="Y126">
        <f>ROUND(CZ126,0)</f>
        <v>0</v>
      </c>
      <c r="AA126">
        <v>64879113</v>
      </c>
      <c r="AB126">
        <f t="shared" si="104"/>
        <v>806.47</v>
      </c>
      <c r="AC126">
        <f t="shared" si="105"/>
        <v>806.47</v>
      </c>
      <c r="AD126">
        <f t="shared" si="94"/>
        <v>0</v>
      </c>
      <c r="AE126">
        <f t="shared" si="95"/>
        <v>0</v>
      </c>
      <c r="AF126">
        <f t="shared" si="96"/>
        <v>0</v>
      </c>
      <c r="AG126">
        <f t="shared" si="106"/>
        <v>0</v>
      </c>
      <c r="AH126">
        <f t="shared" si="97"/>
        <v>0</v>
      </c>
      <c r="AI126">
        <f t="shared" si="98"/>
        <v>0</v>
      </c>
      <c r="AJ126">
        <f t="shared" si="107"/>
        <v>0</v>
      </c>
      <c r="AK126">
        <v>806.47</v>
      </c>
      <c r="AL126">
        <v>806.47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117</v>
      </c>
      <c r="AU126">
        <v>74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4.7699999999999996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232</v>
      </c>
      <c r="BM126">
        <v>22001</v>
      </c>
      <c r="BN126">
        <v>0</v>
      </c>
      <c r="BO126" t="s">
        <v>230</v>
      </c>
      <c r="BP126">
        <v>1</v>
      </c>
      <c r="BQ126">
        <v>2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117</v>
      </c>
      <c r="CA126">
        <v>74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08"/>
        <v>-2770</v>
      </c>
      <c r="CQ126">
        <f t="shared" si="109"/>
        <v>3846.8618999999999</v>
      </c>
      <c r="CR126">
        <f t="shared" si="99"/>
        <v>0</v>
      </c>
      <c r="CS126">
        <f t="shared" si="110"/>
        <v>0</v>
      </c>
      <c r="CT126">
        <f t="shared" si="111"/>
        <v>0</v>
      </c>
      <c r="CU126">
        <f t="shared" si="112"/>
        <v>0</v>
      </c>
      <c r="CV126">
        <f t="shared" si="113"/>
        <v>0</v>
      </c>
      <c r="CW126">
        <f t="shared" si="114"/>
        <v>0</v>
      </c>
      <c r="CX126">
        <f t="shared" si="115"/>
        <v>0</v>
      </c>
      <c r="CY126">
        <f t="shared" si="121"/>
        <v>0</v>
      </c>
      <c r="CZ126">
        <f t="shared" si="122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1003</v>
      </c>
      <c r="DV126" t="s">
        <v>227</v>
      </c>
      <c r="DW126" t="s">
        <v>227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56793047</v>
      </c>
      <c r="EF126">
        <v>2</v>
      </c>
      <c r="EG126" t="s">
        <v>27</v>
      </c>
      <c r="EH126">
        <v>18</v>
      </c>
      <c r="EI126" t="s">
        <v>212</v>
      </c>
      <c r="EJ126">
        <v>1</v>
      </c>
      <c r="EK126">
        <v>22001</v>
      </c>
      <c r="EL126" t="s">
        <v>212</v>
      </c>
      <c r="EM126" t="s">
        <v>213</v>
      </c>
      <c r="EO126" t="s">
        <v>3</v>
      </c>
      <c r="EQ126">
        <v>0</v>
      </c>
      <c r="ER126">
        <v>806.47</v>
      </c>
      <c r="ES126">
        <v>806.47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117</v>
      </c>
      <c r="FY126">
        <v>74</v>
      </c>
      <c r="GA126" t="s">
        <v>3</v>
      </c>
      <c r="GD126">
        <v>1</v>
      </c>
      <c r="GF126">
        <v>1765821503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>ROUND(IF(AND(BH126=3,BI126=3,FS126&lt;&gt;0),P126,0),0)</f>
        <v>0</v>
      </c>
      <c r="GM126">
        <f>ROUND(O126+X126+Y126,0)+GX126</f>
        <v>-2770</v>
      </c>
      <c r="GN126">
        <f t="shared" si="116"/>
        <v>-2770</v>
      </c>
      <c r="GO126">
        <f t="shared" si="117"/>
        <v>0</v>
      </c>
      <c r="GP126">
        <f t="shared" si="118"/>
        <v>0</v>
      </c>
      <c r="GR126">
        <v>0</v>
      </c>
      <c r="GS126">
        <v>3</v>
      </c>
      <c r="GT126">
        <v>0</v>
      </c>
      <c r="GU126" t="s">
        <v>3</v>
      </c>
      <c r="GV126">
        <f t="shared" si="119"/>
        <v>0</v>
      </c>
      <c r="GW126">
        <v>1</v>
      </c>
      <c r="GX126">
        <f>ROUND(HC126*I126,0)</f>
        <v>0</v>
      </c>
      <c r="HA126">
        <v>0</v>
      </c>
      <c r="HB126">
        <v>0</v>
      </c>
      <c r="HC126">
        <f t="shared" si="120"/>
        <v>0</v>
      </c>
      <c r="HE126" t="s">
        <v>3</v>
      </c>
      <c r="HF126" t="s">
        <v>3</v>
      </c>
      <c r="HM126" t="s">
        <v>3</v>
      </c>
      <c r="HN126" t="s">
        <v>214</v>
      </c>
      <c r="HO126" t="s">
        <v>215</v>
      </c>
      <c r="HP126" t="s">
        <v>212</v>
      </c>
      <c r="HQ126" t="s">
        <v>212</v>
      </c>
      <c r="HS126">
        <v>0</v>
      </c>
      <c r="IK126">
        <v>0</v>
      </c>
    </row>
    <row r="127" spans="1:255" x14ac:dyDescent="0.2">
      <c r="A127" s="2">
        <v>18</v>
      </c>
      <c r="B127" s="2">
        <v>1</v>
      </c>
      <c r="C127" s="2">
        <v>134</v>
      </c>
      <c r="D127" s="2"/>
      <c r="E127" s="2" t="s">
        <v>233</v>
      </c>
      <c r="F127" s="2" t="s">
        <v>188</v>
      </c>
      <c r="G127" s="2" t="s">
        <v>189</v>
      </c>
      <c r="H127" s="2" t="s">
        <v>60</v>
      </c>
      <c r="I127" s="2">
        <f>I117*J127</f>
        <v>-0.29625000000000001</v>
      </c>
      <c r="J127" s="2">
        <v>-3.95</v>
      </c>
      <c r="K127" s="2">
        <v>-3.95</v>
      </c>
      <c r="L127" s="2"/>
      <c r="M127" s="2"/>
      <c r="N127" s="2"/>
      <c r="O127" s="2">
        <f>ROUND(CP127,2)</f>
        <v>-409.68</v>
      </c>
      <c r="P127" s="2">
        <f>ROUND(CQ127*I127,2)</f>
        <v>-409.68</v>
      </c>
      <c r="Q127" s="2">
        <f>ROUND(CR127*I127,2)</f>
        <v>0</v>
      </c>
      <c r="R127" s="2">
        <f>ROUND(CS127*I127,2)</f>
        <v>0</v>
      </c>
      <c r="S127" s="2">
        <f>ROUND(CT127*I127,2)</f>
        <v>0</v>
      </c>
      <c r="T127" s="2">
        <f>ROUND(CU127*I127,2)</f>
        <v>0</v>
      </c>
      <c r="U127" s="2">
        <f t="shared" si="102"/>
        <v>0</v>
      </c>
      <c r="V127" s="2">
        <f t="shared" si="103"/>
        <v>0</v>
      </c>
      <c r="W127" s="2">
        <f>ROUND(CX127*I127,2)</f>
        <v>0</v>
      </c>
      <c r="X127" s="2">
        <f>ROUND(CY127,2)</f>
        <v>0</v>
      </c>
      <c r="Y127" s="2">
        <f>ROUND(CZ127,2)</f>
        <v>0</v>
      </c>
      <c r="Z127" s="2"/>
      <c r="AA127" s="2">
        <v>64879116</v>
      </c>
      <c r="AB127" s="2">
        <f t="shared" si="104"/>
        <v>1382.89</v>
      </c>
      <c r="AC127" s="2">
        <f t="shared" si="105"/>
        <v>1382.89</v>
      </c>
      <c r="AD127" s="2">
        <f t="shared" si="94"/>
        <v>0</v>
      </c>
      <c r="AE127" s="2">
        <f t="shared" si="95"/>
        <v>0</v>
      </c>
      <c r="AF127" s="2">
        <f t="shared" si="96"/>
        <v>0</v>
      </c>
      <c r="AG127" s="2">
        <f t="shared" si="106"/>
        <v>0</v>
      </c>
      <c r="AH127" s="2">
        <f t="shared" si="97"/>
        <v>0</v>
      </c>
      <c r="AI127" s="2">
        <f t="shared" si="98"/>
        <v>0</v>
      </c>
      <c r="AJ127" s="2">
        <f t="shared" si="107"/>
        <v>0</v>
      </c>
      <c r="AK127" s="2">
        <v>1382.89</v>
      </c>
      <c r="AL127" s="2">
        <v>1382.89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117</v>
      </c>
      <c r="AU127" s="2">
        <v>74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1</v>
      </c>
      <c r="BJ127" s="2" t="s">
        <v>190</v>
      </c>
      <c r="BK127" s="2"/>
      <c r="BL127" s="2"/>
      <c r="BM127" s="2">
        <v>22001</v>
      </c>
      <c r="BN127" s="2">
        <v>0</v>
      </c>
      <c r="BO127" s="2" t="s">
        <v>3</v>
      </c>
      <c r="BP127" s="2">
        <v>0</v>
      </c>
      <c r="BQ127" s="2">
        <v>2</v>
      </c>
      <c r="BR127" s="2">
        <v>1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117</v>
      </c>
      <c r="CA127" s="2">
        <v>74</v>
      </c>
      <c r="CB127" s="2" t="s">
        <v>3</v>
      </c>
      <c r="CC127" s="2"/>
      <c r="CD127" s="2"/>
      <c r="CE127" s="2">
        <v>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08"/>
        <v>-409.68</v>
      </c>
      <c r="CQ127" s="2">
        <f t="shared" si="109"/>
        <v>1382.89</v>
      </c>
      <c r="CR127" s="2">
        <f t="shared" si="99"/>
        <v>0</v>
      </c>
      <c r="CS127" s="2">
        <f t="shared" si="110"/>
        <v>0</v>
      </c>
      <c r="CT127" s="2">
        <f t="shared" si="111"/>
        <v>0</v>
      </c>
      <c r="CU127" s="2">
        <f t="shared" si="112"/>
        <v>0</v>
      </c>
      <c r="CV127" s="2">
        <f t="shared" si="113"/>
        <v>0</v>
      </c>
      <c r="CW127" s="2">
        <f t="shared" si="114"/>
        <v>0</v>
      </c>
      <c r="CX127" s="2">
        <f t="shared" si="115"/>
        <v>0</v>
      </c>
      <c r="CY127" s="2">
        <f t="shared" si="121"/>
        <v>0</v>
      </c>
      <c r="CZ127" s="2">
        <f t="shared" si="122"/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1007</v>
      </c>
      <c r="DV127" s="2" t="s">
        <v>60</v>
      </c>
      <c r="DW127" s="2" t="s">
        <v>60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56793047</v>
      </c>
      <c r="EF127" s="2">
        <v>2</v>
      </c>
      <c r="EG127" s="2" t="s">
        <v>27</v>
      </c>
      <c r="EH127" s="2">
        <v>18</v>
      </c>
      <c r="EI127" s="2" t="s">
        <v>212</v>
      </c>
      <c r="EJ127" s="2">
        <v>1</v>
      </c>
      <c r="EK127" s="2">
        <v>22001</v>
      </c>
      <c r="EL127" s="2" t="s">
        <v>212</v>
      </c>
      <c r="EM127" s="2" t="s">
        <v>213</v>
      </c>
      <c r="EN127" s="2"/>
      <c r="EO127" s="2" t="s">
        <v>3</v>
      </c>
      <c r="EP127" s="2"/>
      <c r="EQ127" s="2">
        <v>0</v>
      </c>
      <c r="ER127" s="2">
        <v>1382.89</v>
      </c>
      <c r="ES127" s="2">
        <v>1382.89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117</v>
      </c>
      <c r="FY127" s="2">
        <v>74</v>
      </c>
      <c r="FZ127" s="2"/>
      <c r="GA127" s="2" t="s">
        <v>3</v>
      </c>
      <c r="GB127" s="2"/>
      <c r="GC127" s="2"/>
      <c r="GD127" s="2">
        <v>1</v>
      </c>
      <c r="GE127" s="2"/>
      <c r="GF127" s="2">
        <v>-632703438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>ROUND(IF(AND(BH127=3,BI127=3,FS127&lt;&gt;0),P127,0),2)</f>
        <v>0</v>
      </c>
      <c r="GM127" s="2">
        <f>ROUND(O127+X127+Y127,2)+GX127</f>
        <v>-409.68</v>
      </c>
      <c r="GN127" s="2">
        <f t="shared" si="116"/>
        <v>-409.68</v>
      </c>
      <c r="GO127" s="2">
        <f t="shared" si="117"/>
        <v>0</v>
      </c>
      <c r="GP127" s="2">
        <f t="shared" si="118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119"/>
        <v>0</v>
      </c>
      <c r="GW127" s="2">
        <v>1</v>
      </c>
      <c r="GX127" s="2">
        <f>ROUND(HC127*I127,2)</f>
        <v>0</v>
      </c>
      <c r="GY127" s="2"/>
      <c r="GZ127" s="2"/>
      <c r="HA127" s="2">
        <v>0</v>
      </c>
      <c r="HB127" s="2">
        <v>0</v>
      </c>
      <c r="HC127" s="2">
        <f t="shared" si="120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214</v>
      </c>
      <c r="HO127" s="2" t="s">
        <v>215</v>
      </c>
      <c r="HP127" s="2" t="s">
        <v>212</v>
      </c>
      <c r="HQ127" s="2" t="s">
        <v>212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18</v>
      </c>
      <c r="B128">
        <v>1</v>
      </c>
      <c r="C128">
        <v>155</v>
      </c>
      <c r="E128" t="s">
        <v>233</v>
      </c>
      <c r="F128" t="s">
        <v>188</v>
      </c>
      <c r="G128" t="s">
        <v>189</v>
      </c>
      <c r="H128" t="s">
        <v>60</v>
      </c>
      <c r="I128">
        <f>I118*J128</f>
        <v>-0.29625000000000001</v>
      </c>
      <c r="J128">
        <v>-3.95</v>
      </c>
      <c r="K128">
        <v>-3.95</v>
      </c>
      <c r="O128">
        <f>ROUND(CP128,0)</f>
        <v>-5187</v>
      </c>
      <c r="P128">
        <f>ROUND(CQ128*I128,0)</f>
        <v>-5187</v>
      </c>
      <c r="Q128">
        <f>ROUND(CR128*I128,0)</f>
        <v>0</v>
      </c>
      <c r="R128">
        <f>ROUND(CS128*I128,0)</f>
        <v>0</v>
      </c>
      <c r="S128">
        <f>ROUND(CT128*I128,0)</f>
        <v>0</v>
      </c>
      <c r="T128">
        <f>ROUND(CU128*I128,0)</f>
        <v>0</v>
      </c>
      <c r="U128">
        <f t="shared" si="102"/>
        <v>0</v>
      </c>
      <c r="V128">
        <f t="shared" si="103"/>
        <v>0</v>
      </c>
      <c r="W128">
        <f>ROUND(CX128*I128,0)</f>
        <v>0</v>
      </c>
      <c r="X128">
        <f>ROUND(CY128,0)</f>
        <v>0</v>
      </c>
      <c r="Y128">
        <f>ROUND(CZ128,0)</f>
        <v>0</v>
      </c>
      <c r="AA128">
        <v>64879113</v>
      </c>
      <c r="AB128">
        <f t="shared" si="104"/>
        <v>1382.89</v>
      </c>
      <c r="AC128">
        <f t="shared" si="105"/>
        <v>1382.89</v>
      </c>
      <c r="AD128">
        <f t="shared" si="94"/>
        <v>0</v>
      </c>
      <c r="AE128">
        <f t="shared" si="95"/>
        <v>0</v>
      </c>
      <c r="AF128">
        <f t="shared" si="96"/>
        <v>0</v>
      </c>
      <c r="AG128">
        <f t="shared" si="106"/>
        <v>0</v>
      </c>
      <c r="AH128">
        <f t="shared" si="97"/>
        <v>0</v>
      </c>
      <c r="AI128">
        <f t="shared" si="98"/>
        <v>0</v>
      </c>
      <c r="AJ128">
        <f t="shared" si="107"/>
        <v>0</v>
      </c>
      <c r="AK128">
        <v>1382.89</v>
      </c>
      <c r="AL128">
        <v>1382.89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117</v>
      </c>
      <c r="AU128">
        <v>74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12.66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190</v>
      </c>
      <c r="BM128">
        <v>22001</v>
      </c>
      <c r="BN128">
        <v>0</v>
      </c>
      <c r="BO128" t="s">
        <v>188</v>
      </c>
      <c r="BP128">
        <v>1</v>
      </c>
      <c r="BQ128">
        <v>2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117</v>
      </c>
      <c r="CA128">
        <v>74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08"/>
        <v>-5187</v>
      </c>
      <c r="CQ128">
        <f t="shared" si="109"/>
        <v>17507.387400000003</v>
      </c>
      <c r="CR128">
        <f t="shared" si="99"/>
        <v>0</v>
      </c>
      <c r="CS128">
        <f t="shared" si="110"/>
        <v>0</v>
      </c>
      <c r="CT128">
        <f t="shared" si="111"/>
        <v>0</v>
      </c>
      <c r="CU128">
        <f t="shared" si="112"/>
        <v>0</v>
      </c>
      <c r="CV128">
        <f t="shared" si="113"/>
        <v>0</v>
      </c>
      <c r="CW128">
        <f t="shared" si="114"/>
        <v>0</v>
      </c>
      <c r="CX128">
        <f t="shared" si="115"/>
        <v>0</v>
      </c>
      <c r="CY128">
        <f t="shared" si="121"/>
        <v>0</v>
      </c>
      <c r="CZ128">
        <f t="shared" si="122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1007</v>
      </c>
      <c r="DV128" t="s">
        <v>60</v>
      </c>
      <c r="DW128" t="s">
        <v>60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56793047</v>
      </c>
      <c r="EF128">
        <v>2</v>
      </c>
      <c r="EG128" t="s">
        <v>27</v>
      </c>
      <c r="EH128">
        <v>18</v>
      </c>
      <c r="EI128" t="s">
        <v>212</v>
      </c>
      <c r="EJ128">
        <v>1</v>
      </c>
      <c r="EK128">
        <v>22001</v>
      </c>
      <c r="EL128" t="s">
        <v>212</v>
      </c>
      <c r="EM128" t="s">
        <v>213</v>
      </c>
      <c r="EO128" t="s">
        <v>3</v>
      </c>
      <c r="EQ128">
        <v>0</v>
      </c>
      <c r="ER128">
        <v>1382.89</v>
      </c>
      <c r="ES128">
        <v>1382.89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117</v>
      </c>
      <c r="FY128">
        <v>74</v>
      </c>
      <c r="GA128" t="s">
        <v>3</v>
      </c>
      <c r="GD128">
        <v>1</v>
      </c>
      <c r="GF128">
        <v>-632703438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>ROUND(IF(AND(BH128=3,BI128=3,FS128&lt;&gt;0),P128,0),0)</f>
        <v>0</v>
      </c>
      <c r="GM128">
        <f>ROUND(O128+X128+Y128,0)+GX128</f>
        <v>-5187</v>
      </c>
      <c r="GN128">
        <f t="shared" si="116"/>
        <v>-5187</v>
      </c>
      <c r="GO128">
        <f t="shared" si="117"/>
        <v>0</v>
      </c>
      <c r="GP128">
        <f t="shared" si="118"/>
        <v>0</v>
      </c>
      <c r="GR128">
        <v>0</v>
      </c>
      <c r="GS128">
        <v>3</v>
      </c>
      <c r="GT128">
        <v>0</v>
      </c>
      <c r="GU128" t="s">
        <v>3</v>
      </c>
      <c r="GV128">
        <f t="shared" si="119"/>
        <v>0</v>
      </c>
      <c r="GW128">
        <v>1</v>
      </c>
      <c r="GX128">
        <f>ROUND(HC128*I128,0)</f>
        <v>0</v>
      </c>
      <c r="HA128">
        <v>0</v>
      </c>
      <c r="HB128">
        <v>0</v>
      </c>
      <c r="HC128">
        <f t="shared" si="120"/>
        <v>0</v>
      </c>
      <c r="HE128" t="s">
        <v>3</v>
      </c>
      <c r="HF128" t="s">
        <v>3</v>
      </c>
      <c r="HM128" t="s">
        <v>3</v>
      </c>
      <c r="HN128" t="s">
        <v>214</v>
      </c>
      <c r="HO128" t="s">
        <v>215</v>
      </c>
      <c r="HP128" t="s">
        <v>212</v>
      </c>
      <c r="HQ128" t="s">
        <v>212</v>
      </c>
      <c r="HS128">
        <v>0</v>
      </c>
      <c r="IK128">
        <v>0</v>
      </c>
    </row>
    <row r="129" spans="1:255" x14ac:dyDescent="0.2">
      <c r="A129" s="2">
        <v>17</v>
      </c>
      <c r="B129" s="2">
        <v>1</v>
      </c>
      <c r="C129" s="2"/>
      <c r="D129" s="2"/>
      <c r="E129" s="2" t="s">
        <v>234</v>
      </c>
      <c r="F129" s="2" t="s">
        <v>235</v>
      </c>
      <c r="G129" s="2" t="s">
        <v>236</v>
      </c>
      <c r="H129" s="2" t="s">
        <v>60</v>
      </c>
      <c r="I129" s="2">
        <f>ROUND(ROUND(0.07,4),7)</f>
        <v>7.0000000000000007E-2</v>
      </c>
      <c r="J129" s="2">
        <v>0</v>
      </c>
      <c r="K129" s="2">
        <f>ROUND(ROUND(0.07,4),7)</f>
        <v>7.0000000000000007E-2</v>
      </c>
      <c r="L129" s="2"/>
      <c r="M129" s="2"/>
      <c r="N129" s="2"/>
      <c r="O129" s="2">
        <f>ROUND(CP129,2)</f>
        <v>65.31</v>
      </c>
      <c r="P129" s="2">
        <f>ROUND(CQ129*I129,2)</f>
        <v>65.31</v>
      </c>
      <c r="Q129" s="2">
        <f>ROUND(CR129*I129,2)</f>
        <v>0</v>
      </c>
      <c r="R129" s="2">
        <f>ROUND(CS129*I129,2)</f>
        <v>0</v>
      </c>
      <c r="S129" s="2">
        <f>ROUND(CT129*I129,2)</f>
        <v>0</v>
      </c>
      <c r="T129" s="2">
        <f>ROUND(CU129*I129,2)</f>
        <v>0</v>
      </c>
      <c r="U129" s="2">
        <f t="shared" si="102"/>
        <v>0</v>
      </c>
      <c r="V129" s="2">
        <f t="shared" si="103"/>
        <v>0</v>
      </c>
      <c r="W129" s="2">
        <f>ROUND(CX129*I129,2)</f>
        <v>3.18</v>
      </c>
      <c r="X129" s="2">
        <f>ROUND(CY129,2)</f>
        <v>0</v>
      </c>
      <c r="Y129" s="2">
        <f>ROUND(CZ129,2)</f>
        <v>0</v>
      </c>
      <c r="Z129" s="2"/>
      <c r="AA129" s="2">
        <v>64879116</v>
      </c>
      <c r="AB129" s="2">
        <f t="shared" si="104"/>
        <v>933.01</v>
      </c>
      <c r="AC129" s="2">
        <f t="shared" si="105"/>
        <v>933.01</v>
      </c>
      <c r="AD129" s="2">
        <f t="shared" si="94"/>
        <v>0</v>
      </c>
      <c r="AE129" s="2">
        <f t="shared" si="95"/>
        <v>0</v>
      </c>
      <c r="AF129" s="2">
        <f t="shared" si="96"/>
        <v>0</v>
      </c>
      <c r="AG129" s="2">
        <f t="shared" si="106"/>
        <v>0</v>
      </c>
      <c r="AH129" s="2">
        <f t="shared" si="97"/>
        <v>0</v>
      </c>
      <c r="AI129" s="2">
        <f t="shared" si="98"/>
        <v>0</v>
      </c>
      <c r="AJ129" s="2">
        <f t="shared" si="107"/>
        <v>45.4</v>
      </c>
      <c r="AK129" s="2">
        <v>933.01</v>
      </c>
      <c r="AL129" s="2">
        <v>933.01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45.4</v>
      </c>
      <c r="AT129" s="2">
        <v>0</v>
      </c>
      <c r="AU129" s="2">
        <v>0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3</v>
      </c>
      <c r="BI129" s="2">
        <v>1</v>
      </c>
      <c r="BJ129" s="2" t="s">
        <v>237</v>
      </c>
      <c r="BK129" s="2"/>
      <c r="BL129" s="2"/>
      <c r="BM129" s="2">
        <v>500001</v>
      </c>
      <c r="BN129" s="2">
        <v>0</v>
      </c>
      <c r="BO129" s="2" t="s">
        <v>3</v>
      </c>
      <c r="BP129" s="2">
        <v>0</v>
      </c>
      <c r="BQ129" s="2">
        <v>8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0</v>
      </c>
      <c r="CA129" s="2">
        <v>0</v>
      </c>
      <c r="CB129" s="2" t="s">
        <v>3</v>
      </c>
      <c r="CC129" s="2"/>
      <c r="CD129" s="2"/>
      <c r="CE129" s="2">
        <v>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108"/>
        <v>65.31</v>
      </c>
      <c r="CQ129" s="2">
        <f t="shared" si="109"/>
        <v>933.01</v>
      </c>
      <c r="CR129" s="2">
        <f t="shared" si="99"/>
        <v>0</v>
      </c>
      <c r="CS129" s="2">
        <f t="shared" si="110"/>
        <v>0</v>
      </c>
      <c r="CT129" s="2">
        <f t="shared" si="111"/>
        <v>0</v>
      </c>
      <c r="CU129" s="2">
        <f t="shared" si="112"/>
        <v>0</v>
      </c>
      <c r="CV129" s="2">
        <f t="shared" si="113"/>
        <v>0</v>
      </c>
      <c r="CW129" s="2">
        <f t="shared" si="114"/>
        <v>0</v>
      </c>
      <c r="CX129" s="2">
        <f t="shared" si="115"/>
        <v>45.4</v>
      </c>
      <c r="CY129" s="2">
        <f>0</f>
        <v>0</v>
      </c>
      <c r="CZ129" s="2">
        <f>0</f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1007</v>
      </c>
      <c r="DV129" s="2" t="s">
        <v>60</v>
      </c>
      <c r="DW129" s="2" t="s">
        <v>60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56793266</v>
      </c>
      <c r="EF129" s="2">
        <v>8</v>
      </c>
      <c r="EG129" s="2" t="s">
        <v>62</v>
      </c>
      <c r="EH129" s="2">
        <v>0</v>
      </c>
      <c r="EI129" s="2" t="s">
        <v>3</v>
      </c>
      <c r="EJ129" s="2">
        <v>1</v>
      </c>
      <c r="EK129" s="2">
        <v>500001</v>
      </c>
      <c r="EL129" s="2" t="s">
        <v>63</v>
      </c>
      <c r="EM129" s="2" t="s">
        <v>64</v>
      </c>
      <c r="EN129" s="2"/>
      <c r="EO129" s="2" t="s">
        <v>3</v>
      </c>
      <c r="EP129" s="2"/>
      <c r="EQ129" s="2">
        <v>131072</v>
      </c>
      <c r="ER129" s="2">
        <v>933.01</v>
      </c>
      <c r="ES129" s="2">
        <v>933.01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0</v>
      </c>
      <c r="FY129" s="2">
        <v>0</v>
      </c>
      <c r="FZ129" s="2"/>
      <c r="GA129" s="2" t="s">
        <v>3</v>
      </c>
      <c r="GB129" s="2"/>
      <c r="GC129" s="2"/>
      <c r="GD129" s="2">
        <v>1</v>
      </c>
      <c r="GE129" s="2"/>
      <c r="GF129" s="2">
        <v>1058781314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>ROUND(IF(AND(BH129=3,BI129=3,FS129&lt;&gt;0),P129,0),2)</f>
        <v>0</v>
      </c>
      <c r="GM129" s="2">
        <f>ROUND(O129+X129+Y129,2)+GX129</f>
        <v>65.31</v>
      </c>
      <c r="GN129" s="2">
        <f t="shared" si="116"/>
        <v>65.31</v>
      </c>
      <c r="GO129" s="2">
        <f t="shared" si="117"/>
        <v>0</v>
      </c>
      <c r="GP129" s="2">
        <f t="shared" si="118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119"/>
        <v>0</v>
      </c>
      <c r="GW129" s="2">
        <v>1</v>
      </c>
      <c r="GX129" s="2">
        <f>ROUND(HC129*I129,2)</f>
        <v>0</v>
      </c>
      <c r="GY129" s="2"/>
      <c r="GZ129" s="2"/>
      <c r="HA129" s="2">
        <v>0</v>
      </c>
      <c r="HB129" s="2">
        <v>0</v>
      </c>
      <c r="HC129" s="2">
        <f t="shared" si="120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17</v>
      </c>
      <c r="B130">
        <v>1</v>
      </c>
      <c r="E130" t="s">
        <v>234</v>
      </c>
      <c r="F130" t="s">
        <v>235</v>
      </c>
      <c r="G130" t="s">
        <v>236</v>
      </c>
      <c r="H130" t="s">
        <v>60</v>
      </c>
      <c r="I130">
        <f>ROUND(ROUND(0.07,4),7)</f>
        <v>7.0000000000000007E-2</v>
      </c>
      <c r="J130">
        <v>0</v>
      </c>
      <c r="K130">
        <f>ROUND(ROUND(0.07,4),7)</f>
        <v>7.0000000000000007E-2</v>
      </c>
      <c r="O130">
        <f>ROUND(CP130,0)</f>
        <v>1154</v>
      </c>
      <c r="P130">
        <f>ROUND(CQ130*I130,0)</f>
        <v>1154</v>
      </c>
      <c r="Q130">
        <f>ROUND(CR130*I130,0)</f>
        <v>0</v>
      </c>
      <c r="R130">
        <f>ROUND(CS130*I130,0)</f>
        <v>0</v>
      </c>
      <c r="S130">
        <f>ROUND(CT130*I130,0)</f>
        <v>0</v>
      </c>
      <c r="T130">
        <f>ROUND(CU130*I130,0)</f>
        <v>0</v>
      </c>
      <c r="U130">
        <f t="shared" si="102"/>
        <v>0</v>
      </c>
      <c r="V130">
        <f t="shared" si="103"/>
        <v>0</v>
      </c>
      <c r="W130">
        <f>ROUND(CX130*I130,0)</f>
        <v>3</v>
      </c>
      <c r="X130">
        <f>ROUND(CY130,0)</f>
        <v>0</v>
      </c>
      <c r="Y130">
        <f>ROUND(CZ130,0)</f>
        <v>0</v>
      </c>
      <c r="AA130">
        <v>64879113</v>
      </c>
      <c r="AB130">
        <f t="shared" si="104"/>
        <v>933.01</v>
      </c>
      <c r="AC130">
        <f t="shared" si="105"/>
        <v>933.01</v>
      </c>
      <c r="AD130">
        <f t="shared" si="94"/>
        <v>0</v>
      </c>
      <c r="AE130">
        <f t="shared" si="95"/>
        <v>0</v>
      </c>
      <c r="AF130">
        <f t="shared" si="96"/>
        <v>0</v>
      </c>
      <c r="AG130">
        <f t="shared" si="106"/>
        <v>0</v>
      </c>
      <c r="AH130">
        <f t="shared" si="97"/>
        <v>0</v>
      </c>
      <c r="AI130">
        <f t="shared" si="98"/>
        <v>0</v>
      </c>
      <c r="AJ130">
        <f t="shared" si="107"/>
        <v>45.4</v>
      </c>
      <c r="AK130">
        <v>933.01</v>
      </c>
      <c r="AL130">
        <v>933.01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45.4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17.670000000000002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237</v>
      </c>
      <c r="BM130">
        <v>500001</v>
      </c>
      <c r="BN130">
        <v>0</v>
      </c>
      <c r="BO130" t="s">
        <v>235</v>
      </c>
      <c r="BP130">
        <v>1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08"/>
        <v>1154</v>
      </c>
      <c r="CQ130">
        <f t="shared" si="109"/>
        <v>16486.286700000001</v>
      </c>
      <c r="CR130">
        <f t="shared" si="99"/>
        <v>0</v>
      </c>
      <c r="CS130">
        <f t="shared" si="110"/>
        <v>0</v>
      </c>
      <c r="CT130">
        <f t="shared" si="111"/>
        <v>0</v>
      </c>
      <c r="CU130">
        <f t="shared" si="112"/>
        <v>0</v>
      </c>
      <c r="CV130">
        <f t="shared" si="113"/>
        <v>0</v>
      </c>
      <c r="CW130">
        <f t="shared" si="114"/>
        <v>0</v>
      </c>
      <c r="CX130">
        <f t="shared" si="115"/>
        <v>45.4</v>
      </c>
      <c r="CY130">
        <f>0</f>
        <v>0</v>
      </c>
      <c r="CZ130">
        <f>0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1007</v>
      </c>
      <c r="DV130" t="s">
        <v>60</v>
      </c>
      <c r="DW130" t="s">
        <v>60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56793266</v>
      </c>
      <c r="EF130">
        <v>8</v>
      </c>
      <c r="EG130" t="s">
        <v>62</v>
      </c>
      <c r="EH130">
        <v>0</v>
      </c>
      <c r="EI130" t="s">
        <v>3</v>
      </c>
      <c r="EJ130">
        <v>1</v>
      </c>
      <c r="EK130">
        <v>500001</v>
      </c>
      <c r="EL130" t="s">
        <v>63</v>
      </c>
      <c r="EM130" t="s">
        <v>64</v>
      </c>
      <c r="EO130" t="s">
        <v>3</v>
      </c>
      <c r="EQ130">
        <v>131072</v>
      </c>
      <c r="ER130">
        <v>933.01</v>
      </c>
      <c r="ES130">
        <v>933.01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3</v>
      </c>
      <c r="GD130">
        <v>1</v>
      </c>
      <c r="GF130">
        <v>1058781314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>ROUND(IF(AND(BH130=3,BI130=3,FS130&lt;&gt;0),P130,0),0)</f>
        <v>0</v>
      </c>
      <c r="GM130">
        <f>ROUND(O130+X130+Y130,0)+GX130</f>
        <v>1154</v>
      </c>
      <c r="GN130">
        <f t="shared" si="116"/>
        <v>1154</v>
      </c>
      <c r="GO130">
        <f t="shared" si="117"/>
        <v>0</v>
      </c>
      <c r="GP130">
        <f t="shared" si="118"/>
        <v>0</v>
      </c>
      <c r="GR130">
        <v>0</v>
      </c>
      <c r="GS130">
        <v>3</v>
      </c>
      <c r="GT130">
        <v>0</v>
      </c>
      <c r="GU130" t="s">
        <v>3</v>
      </c>
      <c r="GV130">
        <f t="shared" si="119"/>
        <v>0</v>
      </c>
      <c r="GW130">
        <v>1</v>
      </c>
      <c r="GX130">
        <f>ROUND(HC130*I130,0)</f>
        <v>0</v>
      </c>
      <c r="HA130">
        <v>0</v>
      </c>
      <c r="HB130">
        <v>0</v>
      </c>
      <c r="HC130">
        <f t="shared" si="120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55" x14ac:dyDescent="0.2">
      <c r="A131" s="2">
        <v>17</v>
      </c>
      <c r="B131" s="2">
        <v>1</v>
      </c>
      <c r="C131" s="2"/>
      <c r="D131" s="2"/>
      <c r="E131" s="2" t="s">
        <v>3</v>
      </c>
      <c r="F131" s="2" t="s">
        <v>238</v>
      </c>
      <c r="G131" s="2" t="s">
        <v>239</v>
      </c>
      <c r="H131" s="2" t="s">
        <v>60</v>
      </c>
      <c r="I131" s="2">
        <f>ROUND(ROUND(0.07,4),7)</f>
        <v>7.0000000000000007E-2</v>
      </c>
      <c r="J131" s="2">
        <v>0</v>
      </c>
      <c r="K131" s="2">
        <f>ROUND(ROUND(0.07,4),7)</f>
        <v>7.0000000000000007E-2</v>
      </c>
      <c r="L131" s="2"/>
      <c r="M131" s="2"/>
      <c r="N131" s="2"/>
      <c r="O131" s="2">
        <f>ROUND(CP131,2)</f>
        <v>133.47999999999999</v>
      </c>
      <c r="P131" s="2">
        <f>ROUND(CQ131*I131,2)</f>
        <v>133.47999999999999</v>
      </c>
      <c r="Q131" s="2">
        <f>ROUND(CR131*I131,2)</f>
        <v>0</v>
      </c>
      <c r="R131" s="2">
        <f>ROUND(CS131*I131,2)</f>
        <v>0</v>
      </c>
      <c r="S131" s="2">
        <f>ROUND(CT131*I131,2)</f>
        <v>0</v>
      </c>
      <c r="T131" s="2">
        <f>ROUND(CU131*I131,2)</f>
        <v>0</v>
      </c>
      <c r="U131" s="2">
        <f t="shared" si="102"/>
        <v>0</v>
      </c>
      <c r="V131" s="2">
        <f t="shared" si="103"/>
        <v>0</v>
      </c>
      <c r="W131" s="2">
        <f>ROUND(CX131*I131,2)</f>
        <v>3.18</v>
      </c>
      <c r="X131" s="2">
        <f>ROUND(CY131,2)</f>
        <v>0</v>
      </c>
      <c r="Y131" s="2">
        <f>ROUND(CZ131,2)</f>
        <v>0</v>
      </c>
      <c r="Z131" s="2"/>
      <c r="AA131" s="2">
        <v>-1</v>
      </c>
      <c r="AB131" s="2">
        <f t="shared" si="104"/>
        <v>1906.81</v>
      </c>
      <c r="AC131" s="2">
        <f t="shared" si="105"/>
        <v>1906.81</v>
      </c>
      <c r="AD131" s="2">
        <f t="shared" si="94"/>
        <v>0</v>
      </c>
      <c r="AE131" s="2">
        <f t="shared" si="95"/>
        <v>0</v>
      </c>
      <c r="AF131" s="2">
        <f t="shared" si="96"/>
        <v>0</v>
      </c>
      <c r="AG131" s="2">
        <f t="shared" si="106"/>
        <v>0</v>
      </c>
      <c r="AH131" s="2">
        <f t="shared" si="97"/>
        <v>0</v>
      </c>
      <c r="AI131" s="2">
        <f t="shared" si="98"/>
        <v>0</v>
      </c>
      <c r="AJ131" s="2">
        <f t="shared" si="107"/>
        <v>45.4</v>
      </c>
      <c r="AK131" s="2">
        <v>1906.81</v>
      </c>
      <c r="AL131" s="2">
        <v>1906.81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45.4</v>
      </c>
      <c r="AT131" s="2">
        <v>0</v>
      </c>
      <c r="AU131" s="2">
        <v>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1</v>
      </c>
      <c r="BJ131" s="2" t="s">
        <v>240</v>
      </c>
      <c r="BK131" s="2"/>
      <c r="BL131" s="2"/>
      <c r="BM131" s="2">
        <v>500001</v>
      </c>
      <c r="BN131" s="2">
        <v>0</v>
      </c>
      <c r="BO131" s="2" t="s">
        <v>3</v>
      </c>
      <c r="BP131" s="2">
        <v>0</v>
      </c>
      <c r="BQ131" s="2">
        <v>8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0</v>
      </c>
      <c r="CA131" s="2">
        <v>0</v>
      </c>
      <c r="CB131" s="2" t="s">
        <v>3</v>
      </c>
      <c r="CC131" s="2"/>
      <c r="CD131" s="2"/>
      <c r="CE131" s="2">
        <v>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08"/>
        <v>133.47999999999999</v>
      </c>
      <c r="CQ131" s="2">
        <f t="shared" si="109"/>
        <v>1906.81</v>
      </c>
      <c r="CR131" s="2">
        <f t="shared" si="99"/>
        <v>0</v>
      </c>
      <c r="CS131" s="2">
        <f t="shared" si="110"/>
        <v>0</v>
      </c>
      <c r="CT131" s="2">
        <f t="shared" si="111"/>
        <v>0</v>
      </c>
      <c r="CU131" s="2">
        <f t="shared" si="112"/>
        <v>0</v>
      </c>
      <c r="CV131" s="2">
        <f t="shared" si="113"/>
        <v>0</v>
      </c>
      <c r="CW131" s="2">
        <f t="shared" si="114"/>
        <v>0</v>
      </c>
      <c r="CX131" s="2">
        <f t="shared" si="115"/>
        <v>45.4</v>
      </c>
      <c r="CY131" s="2">
        <f>0</f>
        <v>0</v>
      </c>
      <c r="CZ131" s="2">
        <f>0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1007</v>
      </c>
      <c r="DV131" s="2" t="s">
        <v>60</v>
      </c>
      <c r="DW131" s="2" t="s">
        <v>60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56793266</v>
      </c>
      <c r="EF131" s="2">
        <v>8</v>
      </c>
      <c r="EG131" s="2" t="s">
        <v>62</v>
      </c>
      <c r="EH131" s="2">
        <v>0</v>
      </c>
      <c r="EI131" s="2" t="s">
        <v>3</v>
      </c>
      <c r="EJ131" s="2">
        <v>1</v>
      </c>
      <c r="EK131" s="2">
        <v>500001</v>
      </c>
      <c r="EL131" s="2" t="s">
        <v>63</v>
      </c>
      <c r="EM131" s="2" t="s">
        <v>64</v>
      </c>
      <c r="EN131" s="2"/>
      <c r="EO131" s="2" t="s">
        <v>3</v>
      </c>
      <c r="EP131" s="2"/>
      <c r="EQ131" s="2">
        <v>132096</v>
      </c>
      <c r="ER131" s="2">
        <v>1906.81</v>
      </c>
      <c r="ES131" s="2">
        <v>1906.81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0</v>
      </c>
      <c r="FY131" s="2">
        <v>0</v>
      </c>
      <c r="FZ131" s="2"/>
      <c r="GA131" s="2" t="s">
        <v>3</v>
      </c>
      <c r="GB131" s="2"/>
      <c r="GC131" s="2"/>
      <c r="GD131" s="2">
        <v>1</v>
      </c>
      <c r="GE131" s="2"/>
      <c r="GF131" s="2">
        <v>499214443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>ROUND(IF(AND(BH131=3,BI131=3,FS131&lt;&gt;0),P131,0),2)</f>
        <v>0</v>
      </c>
      <c r="GM131" s="2">
        <f>ROUND(O131+X131+Y131,2)+GX131</f>
        <v>133.47999999999999</v>
      </c>
      <c r="GN131" s="2">
        <f t="shared" si="116"/>
        <v>133.47999999999999</v>
      </c>
      <c r="GO131" s="2">
        <f t="shared" si="117"/>
        <v>0</v>
      </c>
      <c r="GP131" s="2">
        <f t="shared" si="118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19"/>
        <v>0</v>
      </c>
      <c r="GW131" s="2">
        <v>1</v>
      </c>
      <c r="GX131" s="2">
        <f>ROUND(HC131*I131,2)</f>
        <v>0</v>
      </c>
      <c r="GY131" s="2"/>
      <c r="GZ131" s="2"/>
      <c r="HA131" s="2">
        <v>0</v>
      </c>
      <c r="HB131" s="2">
        <v>0</v>
      </c>
      <c r="HC131" s="2">
        <f t="shared" si="120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E132" t="s">
        <v>3</v>
      </c>
      <c r="F132" t="s">
        <v>238</v>
      </c>
      <c r="G132" t="s">
        <v>239</v>
      </c>
      <c r="H132" t="s">
        <v>60</v>
      </c>
      <c r="I132">
        <f>ROUND(ROUND(0.07,4),7)</f>
        <v>7.0000000000000007E-2</v>
      </c>
      <c r="J132">
        <v>0</v>
      </c>
      <c r="K132">
        <f>ROUND(ROUND(0.07,4),7)</f>
        <v>7.0000000000000007E-2</v>
      </c>
      <c r="O132">
        <f>ROUND(CP132,0)</f>
        <v>1304</v>
      </c>
      <c r="P132">
        <f>ROUND(CQ132*I132,0)</f>
        <v>1304</v>
      </c>
      <c r="Q132">
        <f>ROUND(CR132*I132,0)</f>
        <v>0</v>
      </c>
      <c r="R132">
        <f>ROUND(CS132*I132,0)</f>
        <v>0</v>
      </c>
      <c r="S132">
        <f>ROUND(CT132*I132,0)</f>
        <v>0</v>
      </c>
      <c r="T132">
        <f>ROUND(CU132*I132,0)</f>
        <v>0</v>
      </c>
      <c r="U132">
        <f t="shared" si="102"/>
        <v>0</v>
      </c>
      <c r="V132">
        <f t="shared" si="103"/>
        <v>0</v>
      </c>
      <c r="W132">
        <f>ROUND(CX132*I132,0)</f>
        <v>3</v>
      </c>
      <c r="X132">
        <f>ROUND(CY132,0)</f>
        <v>0</v>
      </c>
      <c r="Y132">
        <f>ROUND(CZ132,0)</f>
        <v>0</v>
      </c>
      <c r="AA132">
        <v>-1</v>
      </c>
      <c r="AB132">
        <f t="shared" si="104"/>
        <v>1906.81</v>
      </c>
      <c r="AC132">
        <f t="shared" si="105"/>
        <v>1906.81</v>
      </c>
      <c r="AD132">
        <f t="shared" si="94"/>
        <v>0</v>
      </c>
      <c r="AE132">
        <f t="shared" si="95"/>
        <v>0</v>
      </c>
      <c r="AF132">
        <f t="shared" si="96"/>
        <v>0</v>
      </c>
      <c r="AG132">
        <f t="shared" si="106"/>
        <v>0</v>
      </c>
      <c r="AH132">
        <f t="shared" si="97"/>
        <v>0</v>
      </c>
      <c r="AI132">
        <f t="shared" si="98"/>
        <v>0</v>
      </c>
      <c r="AJ132">
        <f t="shared" si="107"/>
        <v>45.4</v>
      </c>
      <c r="AK132">
        <v>1906.81</v>
      </c>
      <c r="AL132">
        <v>1906.81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45.4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9.77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240</v>
      </c>
      <c r="BM132">
        <v>500001</v>
      </c>
      <c r="BN132">
        <v>0</v>
      </c>
      <c r="BO132" t="s">
        <v>238</v>
      </c>
      <c r="BP132">
        <v>1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08"/>
        <v>1304</v>
      </c>
      <c r="CQ132">
        <f t="shared" si="109"/>
        <v>18629.5337</v>
      </c>
      <c r="CR132">
        <f t="shared" si="99"/>
        <v>0</v>
      </c>
      <c r="CS132">
        <f t="shared" si="110"/>
        <v>0</v>
      </c>
      <c r="CT132">
        <f t="shared" si="111"/>
        <v>0</v>
      </c>
      <c r="CU132">
        <f t="shared" si="112"/>
        <v>0</v>
      </c>
      <c r="CV132">
        <f t="shared" si="113"/>
        <v>0</v>
      </c>
      <c r="CW132">
        <f t="shared" si="114"/>
        <v>0</v>
      </c>
      <c r="CX132">
        <f t="shared" si="115"/>
        <v>45.4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1007</v>
      </c>
      <c r="DV132" t="s">
        <v>60</v>
      </c>
      <c r="DW132" t="s">
        <v>60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56793266</v>
      </c>
      <c r="EF132">
        <v>8</v>
      </c>
      <c r="EG132" t="s">
        <v>62</v>
      </c>
      <c r="EH132">
        <v>0</v>
      </c>
      <c r="EI132" t="s">
        <v>3</v>
      </c>
      <c r="EJ132">
        <v>1</v>
      </c>
      <c r="EK132">
        <v>500001</v>
      </c>
      <c r="EL132" t="s">
        <v>63</v>
      </c>
      <c r="EM132" t="s">
        <v>64</v>
      </c>
      <c r="EO132" t="s">
        <v>3</v>
      </c>
      <c r="EQ132">
        <v>132096</v>
      </c>
      <c r="ER132">
        <v>1906.81</v>
      </c>
      <c r="ES132">
        <v>1906.81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3</v>
      </c>
      <c r="GD132">
        <v>1</v>
      </c>
      <c r="GF132">
        <v>499214443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>ROUND(IF(AND(BH132=3,BI132=3,FS132&lt;&gt;0),P132,0),0)</f>
        <v>0</v>
      </c>
      <c r="GM132">
        <f>ROUND(O132+X132+Y132,0)+GX132</f>
        <v>1304</v>
      </c>
      <c r="GN132">
        <f t="shared" si="116"/>
        <v>1304</v>
      </c>
      <c r="GO132">
        <f t="shared" si="117"/>
        <v>0</v>
      </c>
      <c r="GP132">
        <f t="shared" si="118"/>
        <v>0</v>
      </c>
      <c r="GR132">
        <v>0</v>
      </c>
      <c r="GS132">
        <v>3</v>
      </c>
      <c r="GT132">
        <v>0</v>
      </c>
      <c r="GU132" t="s">
        <v>3</v>
      </c>
      <c r="GV132">
        <f t="shared" si="119"/>
        <v>0</v>
      </c>
      <c r="GW132">
        <v>1</v>
      </c>
      <c r="GX132">
        <f>ROUND(HC132*I132,0)</f>
        <v>0</v>
      </c>
      <c r="HA132">
        <v>0</v>
      </c>
      <c r="HB132">
        <v>0</v>
      </c>
      <c r="HC132">
        <f t="shared" si="120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">
      <c r="A133" s="2">
        <v>17</v>
      </c>
      <c r="B133" s="2">
        <v>1</v>
      </c>
      <c r="C133" s="2"/>
      <c r="D133" s="2"/>
      <c r="E133" s="2" t="s">
        <v>241</v>
      </c>
      <c r="F133" s="2" t="s">
        <v>242</v>
      </c>
      <c r="G133" s="2" t="s">
        <v>243</v>
      </c>
      <c r="H133" s="2" t="s">
        <v>244</v>
      </c>
      <c r="I133" s="2">
        <f>ROUND(ROUND(1,4),7)</f>
        <v>1</v>
      </c>
      <c r="J133" s="2">
        <v>0</v>
      </c>
      <c r="K133" s="2">
        <f>ROUND(ROUND(1,4),7)</f>
        <v>1</v>
      </c>
      <c r="L133" s="2"/>
      <c r="M133" s="2"/>
      <c r="N133" s="2"/>
      <c r="O133" s="2">
        <f>ROUND(CP133,2)</f>
        <v>0</v>
      </c>
      <c r="P133" s="2">
        <f>ROUND(CQ133*I133,2)</f>
        <v>0</v>
      </c>
      <c r="Q133" s="2">
        <f>ROUND(CR133*I133,2)</f>
        <v>0</v>
      </c>
      <c r="R133" s="2">
        <f>ROUND(CS133*I133,2)</f>
        <v>0</v>
      </c>
      <c r="S133" s="2">
        <f>ROUND(CT133*I133,2)</f>
        <v>0</v>
      </c>
      <c r="T133" s="2">
        <f>ROUND(CU133*I133,2)</f>
        <v>0</v>
      </c>
      <c r="U133" s="2">
        <f t="shared" si="102"/>
        <v>0</v>
      </c>
      <c r="V133" s="2">
        <f t="shared" si="103"/>
        <v>0</v>
      </c>
      <c r="W133" s="2">
        <f>ROUND(CX133*I133,2)</f>
        <v>0</v>
      </c>
      <c r="X133" s="2">
        <f>ROUND(CY133,2)</f>
        <v>0</v>
      </c>
      <c r="Y133" s="2">
        <f>ROUND(CZ133,2)</f>
        <v>0</v>
      </c>
      <c r="Z133" s="2"/>
      <c r="AA133" s="2">
        <v>64879116</v>
      </c>
      <c r="AB133" s="2">
        <f t="shared" si="104"/>
        <v>0</v>
      </c>
      <c r="AC133" s="2">
        <f t="shared" si="105"/>
        <v>0</v>
      </c>
      <c r="AD133" s="2">
        <f t="shared" si="94"/>
        <v>0</v>
      </c>
      <c r="AE133" s="2">
        <f t="shared" si="95"/>
        <v>0</v>
      </c>
      <c r="AF133" s="2">
        <f t="shared" si="96"/>
        <v>0</v>
      </c>
      <c r="AG133" s="2">
        <f t="shared" si="106"/>
        <v>0</v>
      </c>
      <c r="AH133" s="2">
        <f t="shared" si="97"/>
        <v>0</v>
      </c>
      <c r="AI133" s="2">
        <f t="shared" si="98"/>
        <v>0</v>
      </c>
      <c r="AJ133" s="2">
        <f t="shared" si="107"/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1</v>
      </c>
      <c r="BJ133" s="2" t="s">
        <v>3</v>
      </c>
      <c r="BK133" s="2"/>
      <c r="BL133" s="2"/>
      <c r="BM133" s="2">
        <v>1100</v>
      </c>
      <c r="BN133" s="2">
        <v>0</v>
      </c>
      <c r="BO133" s="2" t="s">
        <v>3</v>
      </c>
      <c r="BP133" s="2">
        <v>0</v>
      </c>
      <c r="BQ133" s="2">
        <v>8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0</v>
      </c>
      <c r="CA133" s="2">
        <v>0</v>
      </c>
      <c r="CB133" s="2" t="s">
        <v>3</v>
      </c>
      <c r="CC133" s="2"/>
      <c r="CD133" s="2"/>
      <c r="CE133" s="2">
        <v>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08"/>
        <v>0</v>
      </c>
      <c r="CQ133" s="2">
        <f t="shared" si="109"/>
        <v>0</v>
      </c>
      <c r="CR133" s="2">
        <f t="shared" si="99"/>
        <v>0</v>
      </c>
      <c r="CS133" s="2">
        <f t="shared" si="110"/>
        <v>0</v>
      </c>
      <c r="CT133" s="2">
        <f t="shared" si="111"/>
        <v>0</v>
      </c>
      <c r="CU133" s="2">
        <f t="shared" si="112"/>
        <v>0</v>
      </c>
      <c r="CV133" s="2">
        <f t="shared" si="113"/>
        <v>0</v>
      </c>
      <c r="CW133" s="2">
        <f t="shared" si="114"/>
        <v>0</v>
      </c>
      <c r="CX133" s="2">
        <f t="shared" si="115"/>
        <v>0</v>
      </c>
      <c r="CY133" s="2">
        <f t="shared" ref="CY133:CY138" si="123">(((S133+R133)*AT133)/100)</f>
        <v>0</v>
      </c>
      <c r="CZ133" s="2">
        <f t="shared" ref="CZ133:CZ138" si="124">(((S133+R133)*AU133)/100)</f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1013</v>
      </c>
      <c r="DV133" s="2" t="s">
        <v>244</v>
      </c>
      <c r="DW133" s="2" t="s">
        <v>244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56792879</v>
      </c>
      <c r="EF133" s="2">
        <v>8</v>
      </c>
      <c r="EG133" s="2" t="s">
        <v>62</v>
      </c>
      <c r="EH133" s="2">
        <v>0</v>
      </c>
      <c r="EI133" s="2" t="s">
        <v>3</v>
      </c>
      <c r="EJ133" s="2">
        <v>1</v>
      </c>
      <c r="EK133" s="2">
        <v>1100</v>
      </c>
      <c r="EL133" s="2" t="s">
        <v>245</v>
      </c>
      <c r="EM133" s="2" t="s">
        <v>246</v>
      </c>
      <c r="EN133" s="2"/>
      <c r="EO133" s="2" t="s">
        <v>3</v>
      </c>
      <c r="EP133" s="2"/>
      <c r="EQ133" s="2">
        <v>655360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0</v>
      </c>
      <c r="FY133" s="2">
        <v>0</v>
      </c>
      <c r="FZ133" s="2"/>
      <c r="GA133" s="2" t="s">
        <v>3</v>
      </c>
      <c r="GB133" s="2"/>
      <c r="GC133" s="2"/>
      <c r="GD133" s="2">
        <v>1</v>
      </c>
      <c r="GE133" s="2"/>
      <c r="GF133" s="2">
        <v>1022190829</v>
      </c>
      <c r="GG133" s="2">
        <v>2</v>
      </c>
      <c r="GH133" s="2">
        <v>0</v>
      </c>
      <c r="GI133" s="2">
        <v>-2</v>
      </c>
      <c r="GJ133" s="2">
        <v>0</v>
      </c>
      <c r="GK133" s="2">
        <v>0</v>
      </c>
      <c r="GL133" s="2">
        <f>ROUND(IF(AND(BH133=3,BI133=3,FS133&lt;&gt;0),P133,0),2)</f>
        <v>0</v>
      </c>
      <c r="GM133" s="2">
        <f>ROUND(O133+X133+Y133,2)+GX133</f>
        <v>0</v>
      </c>
      <c r="GN133" s="2">
        <f t="shared" si="116"/>
        <v>0</v>
      </c>
      <c r="GO133" s="2">
        <f t="shared" si="117"/>
        <v>0</v>
      </c>
      <c r="GP133" s="2">
        <f t="shared" si="118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19"/>
        <v>0</v>
      </c>
      <c r="GW133" s="2">
        <v>1</v>
      </c>
      <c r="GX133" s="2">
        <f>ROUND(HC133*I133,2)</f>
        <v>0</v>
      </c>
      <c r="GY133" s="2"/>
      <c r="GZ133" s="2"/>
      <c r="HA133" s="2">
        <v>0</v>
      </c>
      <c r="HB133" s="2">
        <v>0</v>
      </c>
      <c r="HC133" s="2">
        <f t="shared" si="120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17</v>
      </c>
      <c r="B134">
        <v>1</v>
      </c>
      <c r="E134" t="s">
        <v>241</v>
      </c>
      <c r="F134" t="s">
        <v>242</v>
      </c>
      <c r="G134" t="s">
        <v>243</v>
      </c>
      <c r="H134" t="s">
        <v>244</v>
      </c>
      <c r="I134">
        <f>ROUND(ROUND(1,4),7)</f>
        <v>1</v>
      </c>
      <c r="J134">
        <v>0</v>
      </c>
      <c r="K134">
        <f>ROUND(ROUND(1,4),7)</f>
        <v>1</v>
      </c>
      <c r="O134">
        <f>ROUND(CP134,0)</f>
        <v>161500</v>
      </c>
      <c r="P134">
        <f>ROUND(CQ134*I134,0)</f>
        <v>161500</v>
      </c>
      <c r="Q134">
        <f>ROUND(CR134*I134,0)</f>
        <v>0</v>
      </c>
      <c r="R134">
        <f>ROUND(CS134*I134,0)</f>
        <v>0</v>
      </c>
      <c r="S134">
        <f>ROUND(CT134*I134,0)</f>
        <v>0</v>
      </c>
      <c r="T134">
        <f>ROUND(CU134*I134,0)</f>
        <v>0</v>
      </c>
      <c r="U134">
        <f t="shared" si="102"/>
        <v>0</v>
      </c>
      <c r="V134">
        <f t="shared" si="103"/>
        <v>0</v>
      </c>
      <c r="W134">
        <f>ROUND(CX134*I134,0)</f>
        <v>0</v>
      </c>
      <c r="X134">
        <f>ROUND(CY134,0)</f>
        <v>0</v>
      </c>
      <c r="Y134">
        <f>ROUND(CZ134,0)</f>
        <v>0</v>
      </c>
      <c r="AA134">
        <v>64879113</v>
      </c>
      <c r="AB134">
        <f t="shared" si="104"/>
        <v>161500</v>
      </c>
      <c r="AC134">
        <f t="shared" si="105"/>
        <v>161500</v>
      </c>
      <c r="AD134">
        <f t="shared" si="94"/>
        <v>0</v>
      </c>
      <c r="AE134">
        <f t="shared" si="95"/>
        <v>0</v>
      </c>
      <c r="AF134">
        <f t="shared" si="96"/>
        <v>0</v>
      </c>
      <c r="AG134">
        <f t="shared" si="106"/>
        <v>0</v>
      </c>
      <c r="AH134">
        <f t="shared" si="97"/>
        <v>0</v>
      </c>
      <c r="AI134">
        <f t="shared" si="98"/>
        <v>0</v>
      </c>
      <c r="AJ134">
        <f t="shared" si="107"/>
        <v>0</v>
      </c>
      <c r="AK134">
        <v>161500</v>
      </c>
      <c r="AL134">
        <v>161500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9.66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1100</v>
      </c>
      <c r="BN134">
        <v>0</v>
      </c>
      <c r="BO134" t="s">
        <v>3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08"/>
        <v>161500</v>
      </c>
      <c r="CQ134">
        <f>AC134</f>
        <v>161500</v>
      </c>
      <c r="CR134">
        <f>(((ET134)-(EU134)*BS134)+AE134*BS134)</f>
        <v>0</v>
      </c>
      <c r="CS134">
        <f t="shared" si="110"/>
        <v>0</v>
      </c>
      <c r="CT134">
        <f t="shared" si="111"/>
        <v>0</v>
      </c>
      <c r="CU134">
        <f t="shared" si="112"/>
        <v>0</v>
      </c>
      <c r="CV134">
        <f t="shared" si="113"/>
        <v>0</v>
      </c>
      <c r="CW134">
        <f t="shared" si="114"/>
        <v>0</v>
      </c>
      <c r="CX134">
        <f t="shared" si="115"/>
        <v>0</v>
      </c>
      <c r="CY134">
        <f t="shared" si="123"/>
        <v>0</v>
      </c>
      <c r="CZ134">
        <f t="shared" si="124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244</v>
      </c>
      <c r="DW134" t="s">
        <v>244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56792879</v>
      </c>
      <c r="EF134">
        <v>8</v>
      </c>
      <c r="EG134" t="s">
        <v>62</v>
      </c>
      <c r="EH134">
        <v>0</v>
      </c>
      <c r="EI134" t="s">
        <v>3</v>
      </c>
      <c r="EJ134">
        <v>1</v>
      </c>
      <c r="EK134">
        <v>1100</v>
      </c>
      <c r="EL134" t="s">
        <v>245</v>
      </c>
      <c r="EM134" t="s">
        <v>246</v>
      </c>
      <c r="EO134" t="s">
        <v>3</v>
      </c>
      <c r="EQ134">
        <v>655360</v>
      </c>
      <c r="ER134">
        <v>161500</v>
      </c>
      <c r="ES134">
        <v>161500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5</v>
      </c>
      <c r="FC134">
        <v>0</v>
      </c>
      <c r="FD134">
        <v>18</v>
      </c>
      <c r="FF134">
        <v>158333.32999999999</v>
      </c>
      <c r="FQ134">
        <v>0</v>
      </c>
      <c r="FR134">
        <v>0</v>
      </c>
      <c r="FS134">
        <v>0</v>
      </c>
      <c r="FX134">
        <v>0</v>
      </c>
      <c r="FY134">
        <v>0</v>
      </c>
      <c r="GA134" t="s">
        <v>247</v>
      </c>
      <c r="GD134">
        <v>1</v>
      </c>
      <c r="GF134">
        <v>1022190829</v>
      </c>
      <c r="GG134">
        <v>2</v>
      </c>
      <c r="GH134">
        <v>3</v>
      </c>
      <c r="GI134">
        <v>3</v>
      </c>
      <c r="GJ134">
        <v>0</v>
      </c>
      <c r="GK134">
        <v>0</v>
      </c>
      <c r="GL134">
        <f>ROUND(IF(AND(BH134=3,BI134=3,FS134&lt;&gt;0),P134,0),0)</f>
        <v>0</v>
      </c>
      <c r="GM134">
        <f>ROUND(O134+X134+Y134,0)+GX134</f>
        <v>161500</v>
      </c>
      <c r="GN134">
        <f t="shared" si="116"/>
        <v>161500</v>
      </c>
      <c r="GO134">
        <f t="shared" si="117"/>
        <v>0</v>
      </c>
      <c r="GP134">
        <f t="shared" si="118"/>
        <v>0</v>
      </c>
      <c r="GR134">
        <v>1</v>
      </c>
      <c r="GS134">
        <v>1</v>
      </c>
      <c r="GT134">
        <v>0</v>
      </c>
      <c r="GU134" t="s">
        <v>3</v>
      </c>
      <c r="GV134">
        <f t="shared" si="119"/>
        <v>0</v>
      </c>
      <c r="GW134">
        <v>1</v>
      </c>
      <c r="GX134">
        <f>ROUND(HC134*I134,0)</f>
        <v>0</v>
      </c>
      <c r="HA134">
        <v>0</v>
      </c>
      <c r="HB134">
        <v>0</v>
      </c>
      <c r="HC134">
        <f t="shared" si="120"/>
        <v>0</v>
      </c>
      <c r="HE134" t="s">
        <v>248</v>
      </c>
      <c r="HF134" t="s">
        <v>33</v>
      </c>
      <c r="HG134">
        <f>ROUND(AC134*I134,0)</f>
        <v>161500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">
      <c r="A135" s="2">
        <v>17</v>
      </c>
      <c r="B135" s="2">
        <v>1</v>
      </c>
      <c r="C135" s="2">
        <f>ROW(SmtRes!A165)</f>
        <v>165</v>
      </c>
      <c r="D135" s="2">
        <f>ROW(EtalonRes!A169)</f>
        <v>169</v>
      </c>
      <c r="E135" s="2" t="s">
        <v>3</v>
      </c>
      <c r="F135" s="2" t="s">
        <v>249</v>
      </c>
      <c r="G135" s="2" t="s">
        <v>250</v>
      </c>
      <c r="H135" s="2" t="s">
        <v>251</v>
      </c>
      <c r="I135" s="2">
        <f>ROUND(ROUND((4.23)/100,4),7)</f>
        <v>4.2299999999999997E-2</v>
      </c>
      <c r="J135" s="2">
        <v>0</v>
      </c>
      <c r="K135" s="2">
        <f>ROUND(ROUND((4.23)/100,4),7)</f>
        <v>4.2299999999999997E-2</v>
      </c>
      <c r="L135" s="2"/>
      <c r="M135" s="2"/>
      <c r="N135" s="2"/>
      <c r="O135" s="2">
        <f>ROUND(CP135,2)</f>
        <v>52.09</v>
      </c>
      <c r="P135" s="2">
        <f>ROUND(CQ135*I135,2)</f>
        <v>38.01</v>
      </c>
      <c r="Q135" s="2">
        <f>ROUND(CR135*I135,2)</f>
        <v>3.85</v>
      </c>
      <c r="R135" s="2">
        <f>ROUND(CS135*I135,2)</f>
        <v>0</v>
      </c>
      <c r="S135" s="2">
        <f>ROUND(CT135*I135,2)</f>
        <v>10.23</v>
      </c>
      <c r="T135" s="2">
        <f>ROUND(CU135*I135,2)</f>
        <v>0</v>
      </c>
      <c r="U135" s="2">
        <f t="shared" si="102"/>
        <v>1.076112</v>
      </c>
      <c r="V135" s="2">
        <f t="shared" si="103"/>
        <v>0</v>
      </c>
      <c r="W135" s="2">
        <f>ROUND(CX135*I135,2)</f>
        <v>0</v>
      </c>
      <c r="X135" s="2">
        <f>ROUND(CY135,2)</f>
        <v>11.25</v>
      </c>
      <c r="Y135" s="2">
        <f>ROUND(CZ135,2)</f>
        <v>7.06</v>
      </c>
      <c r="Z135" s="2"/>
      <c r="AA135" s="2">
        <v>-1</v>
      </c>
      <c r="AB135" s="2">
        <f t="shared" si="104"/>
        <v>1231.53</v>
      </c>
      <c r="AC135" s="2">
        <f t="shared" si="105"/>
        <v>898.48</v>
      </c>
      <c r="AD135" s="2">
        <f>ROUND(((((ET135*ROUND((0.2+1),7)))-((EU135*ROUND((0.2+1),7))))+AE135),2)</f>
        <v>91.12</v>
      </c>
      <c r="AE135" s="2">
        <f t="shared" ref="AE135:AF138" si="125">ROUND(((EU135*ROUND((0.2+1),7))),2)</f>
        <v>0</v>
      </c>
      <c r="AF135" s="2">
        <f t="shared" si="125"/>
        <v>241.93</v>
      </c>
      <c r="AG135" s="2">
        <f t="shared" si="106"/>
        <v>0</v>
      </c>
      <c r="AH135" s="2">
        <f t="shared" ref="AH135:AI138" si="126">((EW135*ROUND((0.2+1),7)))</f>
        <v>25.439999999999998</v>
      </c>
      <c r="AI135" s="2">
        <f t="shared" si="126"/>
        <v>0</v>
      </c>
      <c r="AJ135" s="2">
        <f t="shared" si="107"/>
        <v>0</v>
      </c>
      <c r="AK135" s="2">
        <v>1176.02</v>
      </c>
      <c r="AL135" s="2">
        <v>898.48</v>
      </c>
      <c r="AM135" s="2">
        <v>75.930000000000007</v>
      </c>
      <c r="AN135" s="2">
        <v>0</v>
      </c>
      <c r="AO135" s="2">
        <v>201.61</v>
      </c>
      <c r="AP135" s="2">
        <v>0</v>
      </c>
      <c r="AQ135" s="2">
        <v>21.2</v>
      </c>
      <c r="AR135" s="2">
        <v>0</v>
      </c>
      <c r="AS135" s="2">
        <v>0</v>
      </c>
      <c r="AT135" s="2">
        <v>110</v>
      </c>
      <c r="AU135" s="2">
        <v>69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0</v>
      </c>
      <c r="BI135" s="2">
        <v>1</v>
      </c>
      <c r="BJ135" s="2" t="s">
        <v>252</v>
      </c>
      <c r="BK135" s="2"/>
      <c r="BL135" s="2"/>
      <c r="BM135" s="2">
        <v>8001</v>
      </c>
      <c r="BN135" s="2">
        <v>0</v>
      </c>
      <c r="BO135" s="2" t="s">
        <v>3</v>
      </c>
      <c r="BP135" s="2">
        <v>0</v>
      </c>
      <c r="BQ135" s="2">
        <v>2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110</v>
      </c>
      <c r="CA135" s="2">
        <v>69</v>
      </c>
      <c r="CB135" s="2" t="s">
        <v>3</v>
      </c>
      <c r="CC135" s="2"/>
      <c r="CD135" s="2"/>
      <c r="CE135" s="2">
        <v>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593</v>
      </c>
      <c r="CO135" s="2">
        <v>0</v>
      </c>
      <c r="CP135" s="2">
        <f t="shared" si="108"/>
        <v>52.09</v>
      </c>
      <c r="CQ135" s="2">
        <f t="shared" ref="CQ135:CQ149" si="127">AC135*BC135</f>
        <v>898.48</v>
      </c>
      <c r="CR135" s="2">
        <f>((((ET135*ROUND((0.2+1),7)))*BB135-((EU135*ROUND((0.2+1),7)))*BS135)+AE135*BS135)</f>
        <v>91.116</v>
      </c>
      <c r="CS135" s="2">
        <f t="shared" si="110"/>
        <v>0</v>
      </c>
      <c r="CT135" s="2">
        <f t="shared" si="111"/>
        <v>241.93</v>
      </c>
      <c r="CU135" s="2">
        <f t="shared" si="112"/>
        <v>0</v>
      </c>
      <c r="CV135" s="2">
        <f t="shared" si="113"/>
        <v>25.439999999999998</v>
      </c>
      <c r="CW135" s="2">
        <f t="shared" si="114"/>
        <v>0</v>
      </c>
      <c r="CX135" s="2">
        <f t="shared" si="115"/>
        <v>0</v>
      </c>
      <c r="CY135" s="2">
        <f t="shared" si="123"/>
        <v>11.253</v>
      </c>
      <c r="CZ135" s="2">
        <f t="shared" si="124"/>
        <v>7.0587</v>
      </c>
      <c r="DA135" s="2"/>
      <c r="DB135" s="2">
        <v>11</v>
      </c>
      <c r="DC135" s="2" t="s">
        <v>3</v>
      </c>
      <c r="DD135" s="2" t="s">
        <v>3</v>
      </c>
      <c r="DE135" s="2" t="s">
        <v>44</v>
      </c>
      <c r="DF135" s="2" t="s">
        <v>44</v>
      </c>
      <c r="DG135" s="2" t="s">
        <v>44</v>
      </c>
      <c r="DH135" s="2" t="s">
        <v>3</v>
      </c>
      <c r="DI135" s="2" t="s">
        <v>44</v>
      </c>
      <c r="DJ135" s="2" t="s">
        <v>44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1005</v>
      </c>
      <c r="DV135" s="2" t="s">
        <v>251</v>
      </c>
      <c r="DW135" s="2" t="s">
        <v>251</v>
      </c>
      <c r="DX135" s="2">
        <v>100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56793008</v>
      </c>
      <c r="EF135" s="2">
        <v>2</v>
      </c>
      <c r="EG135" s="2" t="s">
        <v>27</v>
      </c>
      <c r="EH135" s="2">
        <v>8</v>
      </c>
      <c r="EI135" s="2" t="s">
        <v>140</v>
      </c>
      <c r="EJ135" s="2">
        <v>1</v>
      </c>
      <c r="EK135" s="2">
        <v>8001</v>
      </c>
      <c r="EL135" s="2" t="s">
        <v>140</v>
      </c>
      <c r="EM135" s="2" t="s">
        <v>141</v>
      </c>
      <c r="EN135" s="2"/>
      <c r="EO135" s="2" t="s">
        <v>45</v>
      </c>
      <c r="EP135" s="2"/>
      <c r="EQ135" s="2">
        <v>132096</v>
      </c>
      <c r="ER135" s="2">
        <v>1176.02</v>
      </c>
      <c r="ES135" s="2">
        <v>898.48</v>
      </c>
      <c r="ET135" s="2">
        <v>75.930000000000007</v>
      </c>
      <c r="EU135" s="2">
        <v>0</v>
      </c>
      <c r="EV135" s="2">
        <v>201.61</v>
      </c>
      <c r="EW135" s="2">
        <v>21.2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110</v>
      </c>
      <c r="FY135" s="2">
        <v>69</v>
      </c>
      <c r="FZ135" s="2"/>
      <c r="GA135" s="2" t="s">
        <v>3</v>
      </c>
      <c r="GB135" s="2"/>
      <c r="GC135" s="2"/>
      <c r="GD135" s="2">
        <v>1</v>
      </c>
      <c r="GE135" s="2"/>
      <c r="GF135" s="2">
        <v>-293874410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>ROUND(IF(AND(BH135=3,BI135=3,FS135&lt;&gt;0),P135,0),2)</f>
        <v>0</v>
      </c>
      <c r="GM135" s="2">
        <f>ROUND(O135+X135+Y135,2)+GX135</f>
        <v>70.400000000000006</v>
      </c>
      <c r="GN135" s="2">
        <f t="shared" si="116"/>
        <v>70.400000000000006</v>
      </c>
      <c r="GO135" s="2">
        <f t="shared" si="117"/>
        <v>0</v>
      </c>
      <c r="GP135" s="2">
        <f t="shared" si="118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19"/>
        <v>0</v>
      </c>
      <c r="GW135" s="2">
        <v>1</v>
      </c>
      <c r="GX135" s="2">
        <f>ROUND(HC135*I135,2)</f>
        <v>0</v>
      </c>
      <c r="GY135" s="2"/>
      <c r="GZ135" s="2"/>
      <c r="HA135" s="2">
        <v>0</v>
      </c>
      <c r="HB135" s="2">
        <v>0</v>
      </c>
      <c r="HC135" s="2">
        <f t="shared" si="120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142</v>
      </c>
      <c r="HO135" s="2" t="s">
        <v>143</v>
      </c>
      <c r="HP135" s="2" t="s">
        <v>140</v>
      </c>
      <c r="HQ135" s="2" t="s">
        <v>140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C136">
        <f>ROW(SmtRes!A172)</f>
        <v>172</v>
      </c>
      <c r="D136">
        <f>ROW(EtalonRes!A176)</f>
        <v>176</v>
      </c>
      <c r="E136" t="s">
        <v>3</v>
      </c>
      <c r="F136" t="s">
        <v>249</v>
      </c>
      <c r="G136" t="s">
        <v>250</v>
      </c>
      <c r="H136" t="s">
        <v>251</v>
      </c>
      <c r="I136">
        <f>ROUND(ROUND((4.23)/100,4),7)</f>
        <v>4.2299999999999997E-2</v>
      </c>
      <c r="J136">
        <v>0</v>
      </c>
      <c r="K136">
        <f>ROUND(ROUND((4.23)/100,4),7)</f>
        <v>4.2299999999999997E-2</v>
      </c>
      <c r="O136">
        <f>ROUND(CP136,0)</f>
        <v>1013</v>
      </c>
      <c r="P136">
        <f>ROUND(CQ136*I136,0)</f>
        <v>457</v>
      </c>
      <c r="Q136">
        <f>ROUND(CR136*I136,0)</f>
        <v>35</v>
      </c>
      <c r="R136">
        <f>ROUND(CS136*I136,0)</f>
        <v>0</v>
      </c>
      <c r="S136">
        <f>ROUND(CT136*I136,0)</f>
        <v>521</v>
      </c>
      <c r="T136">
        <f>ROUND(CU136*I136,0)</f>
        <v>0</v>
      </c>
      <c r="U136">
        <f t="shared" si="102"/>
        <v>1.076112</v>
      </c>
      <c r="V136">
        <f t="shared" si="103"/>
        <v>0</v>
      </c>
      <c r="W136">
        <f>ROUND(CX136*I136,0)</f>
        <v>0</v>
      </c>
      <c r="X136">
        <f>ROUND(CY136,0)</f>
        <v>573</v>
      </c>
      <c r="Y136">
        <f>ROUND(CZ136,0)</f>
        <v>359</v>
      </c>
      <c r="AA136">
        <v>-1</v>
      </c>
      <c r="AB136">
        <f t="shared" si="104"/>
        <v>1231.53</v>
      </c>
      <c r="AC136">
        <f t="shared" si="105"/>
        <v>898.48</v>
      </c>
      <c r="AD136">
        <f>ROUND(((((ET136*ROUND((0.2+1),7)))-((EU136*ROUND((0.2+1),7))))+AE136),2)</f>
        <v>91.12</v>
      </c>
      <c r="AE136">
        <f t="shared" si="125"/>
        <v>0</v>
      </c>
      <c r="AF136">
        <f t="shared" si="125"/>
        <v>241.93</v>
      </c>
      <c r="AG136">
        <f t="shared" si="106"/>
        <v>0</v>
      </c>
      <c r="AH136">
        <f t="shared" si="126"/>
        <v>25.439999999999998</v>
      </c>
      <c r="AI136">
        <f t="shared" si="126"/>
        <v>0</v>
      </c>
      <c r="AJ136">
        <f t="shared" si="107"/>
        <v>0</v>
      </c>
      <c r="AK136">
        <v>1176.02</v>
      </c>
      <c r="AL136">
        <v>898.48</v>
      </c>
      <c r="AM136">
        <v>75.930000000000007</v>
      </c>
      <c r="AN136">
        <v>0</v>
      </c>
      <c r="AO136">
        <v>201.61</v>
      </c>
      <c r="AP136">
        <v>0</v>
      </c>
      <c r="AQ136">
        <v>21.2</v>
      </c>
      <c r="AR136">
        <v>0</v>
      </c>
      <c r="AS136">
        <v>0</v>
      </c>
      <c r="AT136">
        <v>110</v>
      </c>
      <c r="AU136">
        <v>69</v>
      </c>
      <c r="AV136">
        <v>1</v>
      </c>
      <c r="AW136">
        <v>1</v>
      </c>
      <c r="AZ136">
        <v>1</v>
      </c>
      <c r="BA136">
        <v>50.93</v>
      </c>
      <c r="BB136">
        <v>9.1199999999999992</v>
      </c>
      <c r="BC136">
        <v>12.03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252</v>
      </c>
      <c r="BM136">
        <v>8001</v>
      </c>
      <c r="BN136">
        <v>0</v>
      </c>
      <c r="BO136" t="s">
        <v>249</v>
      </c>
      <c r="BP136">
        <v>1</v>
      </c>
      <c r="BQ136">
        <v>2</v>
      </c>
      <c r="BR136">
        <v>0</v>
      </c>
      <c r="BS136">
        <v>50.93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110</v>
      </c>
      <c r="CA136">
        <v>69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593</v>
      </c>
      <c r="CO136">
        <v>0</v>
      </c>
      <c r="CP136">
        <f t="shared" si="108"/>
        <v>1013</v>
      </c>
      <c r="CQ136">
        <f t="shared" si="127"/>
        <v>10808.714399999999</v>
      </c>
      <c r="CR136">
        <f>((((ET136*ROUND((0.2+1),7)))*BB136-((EU136*ROUND((0.2+1),7)))*BS136)+AE136*BS136)</f>
        <v>830.97791999999993</v>
      </c>
      <c r="CS136">
        <f t="shared" si="110"/>
        <v>0</v>
      </c>
      <c r="CT136">
        <f t="shared" si="111"/>
        <v>12321.4949</v>
      </c>
      <c r="CU136">
        <f t="shared" si="112"/>
        <v>0</v>
      </c>
      <c r="CV136">
        <f t="shared" si="113"/>
        <v>25.439999999999998</v>
      </c>
      <c r="CW136">
        <f t="shared" si="114"/>
        <v>0</v>
      </c>
      <c r="CX136">
        <f t="shared" si="115"/>
        <v>0</v>
      </c>
      <c r="CY136">
        <f t="shared" si="123"/>
        <v>573.1</v>
      </c>
      <c r="CZ136">
        <f t="shared" si="124"/>
        <v>359.49</v>
      </c>
      <c r="DB136">
        <v>12</v>
      </c>
      <c r="DC136" t="s">
        <v>3</v>
      </c>
      <c r="DD136" t="s">
        <v>3</v>
      </c>
      <c r="DE136" t="s">
        <v>44</v>
      </c>
      <c r="DF136" t="s">
        <v>44</v>
      </c>
      <c r="DG136" t="s">
        <v>44</v>
      </c>
      <c r="DH136" t="s">
        <v>3</v>
      </c>
      <c r="DI136" t="s">
        <v>44</v>
      </c>
      <c r="DJ136" t="s">
        <v>44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1005</v>
      </c>
      <c r="DV136" t="s">
        <v>251</v>
      </c>
      <c r="DW136" t="s">
        <v>251</v>
      </c>
      <c r="DX136">
        <v>100</v>
      </c>
      <c r="DZ136" t="s">
        <v>3</v>
      </c>
      <c r="EA136" t="s">
        <v>3</v>
      </c>
      <c r="EB136" t="s">
        <v>3</v>
      </c>
      <c r="EC136" t="s">
        <v>3</v>
      </c>
      <c r="EE136">
        <v>56793008</v>
      </c>
      <c r="EF136">
        <v>2</v>
      </c>
      <c r="EG136" t="s">
        <v>27</v>
      </c>
      <c r="EH136">
        <v>8</v>
      </c>
      <c r="EI136" t="s">
        <v>140</v>
      </c>
      <c r="EJ136">
        <v>1</v>
      </c>
      <c r="EK136">
        <v>8001</v>
      </c>
      <c r="EL136" t="s">
        <v>140</v>
      </c>
      <c r="EM136" t="s">
        <v>141</v>
      </c>
      <c r="EO136" t="s">
        <v>45</v>
      </c>
      <c r="EQ136">
        <v>132096</v>
      </c>
      <c r="ER136">
        <v>1176.02</v>
      </c>
      <c r="ES136">
        <v>898.48</v>
      </c>
      <c r="ET136">
        <v>75.930000000000007</v>
      </c>
      <c r="EU136">
        <v>0</v>
      </c>
      <c r="EV136">
        <v>201.61</v>
      </c>
      <c r="EW136">
        <v>21.2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110</v>
      </c>
      <c r="FY136">
        <v>69</v>
      </c>
      <c r="GA136" t="s">
        <v>3</v>
      </c>
      <c r="GD136">
        <v>1</v>
      </c>
      <c r="GF136">
        <v>-293874410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>ROUND(IF(AND(BH136=3,BI136=3,FS136&lt;&gt;0),P136,0),0)</f>
        <v>0</v>
      </c>
      <c r="GM136">
        <f>ROUND(O136+X136+Y136,0)+GX136</f>
        <v>1945</v>
      </c>
      <c r="GN136">
        <f t="shared" si="116"/>
        <v>1945</v>
      </c>
      <c r="GO136">
        <f t="shared" si="117"/>
        <v>0</v>
      </c>
      <c r="GP136">
        <f t="shared" si="118"/>
        <v>0</v>
      </c>
      <c r="GR136">
        <v>0</v>
      </c>
      <c r="GS136">
        <v>3</v>
      </c>
      <c r="GT136">
        <v>0</v>
      </c>
      <c r="GU136" t="s">
        <v>3</v>
      </c>
      <c r="GV136">
        <f t="shared" si="119"/>
        <v>0</v>
      </c>
      <c r="GW136">
        <v>1</v>
      </c>
      <c r="GX136">
        <f>ROUND(HC136*I136,0)</f>
        <v>0</v>
      </c>
      <c r="HA136">
        <v>0</v>
      </c>
      <c r="HB136">
        <v>0</v>
      </c>
      <c r="HC136">
        <f t="shared" si="120"/>
        <v>0</v>
      </c>
      <c r="HE136" t="s">
        <v>3</v>
      </c>
      <c r="HF136" t="s">
        <v>3</v>
      </c>
      <c r="HM136" t="s">
        <v>3</v>
      </c>
      <c r="HN136" t="s">
        <v>142</v>
      </c>
      <c r="HO136" t="s">
        <v>143</v>
      </c>
      <c r="HP136" t="s">
        <v>140</v>
      </c>
      <c r="HQ136" t="s">
        <v>140</v>
      </c>
      <c r="HS136">
        <v>0</v>
      </c>
      <c r="IK136">
        <v>0</v>
      </c>
    </row>
    <row r="137" spans="1:255" x14ac:dyDescent="0.2">
      <c r="A137" s="2">
        <v>17</v>
      </c>
      <c r="B137" s="2">
        <v>1</v>
      </c>
      <c r="C137" s="2">
        <f>ROW(SmtRes!A180)</f>
        <v>180</v>
      </c>
      <c r="D137" s="2">
        <f>ROW(EtalonRes!A184)</f>
        <v>184</v>
      </c>
      <c r="E137" s="2" t="s">
        <v>3</v>
      </c>
      <c r="F137" s="2" t="s">
        <v>253</v>
      </c>
      <c r="G137" s="2" t="s">
        <v>254</v>
      </c>
      <c r="H137" s="2" t="s">
        <v>255</v>
      </c>
      <c r="I137" s="2">
        <f>ROUND(ROUND(16.3/1000,4),7)</f>
        <v>1.6299999999999999E-2</v>
      </c>
      <c r="J137" s="2">
        <v>0</v>
      </c>
      <c r="K137" s="2">
        <f>ROUND(ROUND(16.3/1000,4),7)</f>
        <v>1.6299999999999999E-2</v>
      </c>
      <c r="L137" s="2"/>
      <c r="M137" s="2"/>
      <c r="N137" s="2"/>
      <c r="O137" s="2">
        <f>ROUND(CP137,2)</f>
        <v>208.58</v>
      </c>
      <c r="P137" s="2">
        <f>ROUND(CQ137*I137,2)</f>
        <v>196.13</v>
      </c>
      <c r="Q137" s="2">
        <f>ROUND(CR137*I137,2)</f>
        <v>4.24</v>
      </c>
      <c r="R137" s="2">
        <f>ROUND(CS137*I137,2)</f>
        <v>0.18</v>
      </c>
      <c r="S137" s="2">
        <f>ROUND(CT137*I137,2)</f>
        <v>8.2100000000000009</v>
      </c>
      <c r="T137" s="2">
        <f>ROUND(CU137*I137,2)</f>
        <v>0</v>
      </c>
      <c r="U137" s="2">
        <f t="shared" si="102"/>
        <v>0.92675280000000004</v>
      </c>
      <c r="V137" s="2">
        <f t="shared" si="103"/>
        <v>1.34964E-2</v>
      </c>
      <c r="W137" s="2">
        <f>ROUND(CX137*I137,2)</f>
        <v>0</v>
      </c>
      <c r="X137" s="2">
        <f>ROUND(CY137,2)</f>
        <v>9.23</v>
      </c>
      <c r="Y137" s="2">
        <f>ROUND(CZ137,2)</f>
        <v>5.79</v>
      </c>
      <c r="Z137" s="2"/>
      <c r="AA137" s="2">
        <v>-1</v>
      </c>
      <c r="AB137" s="2">
        <f t="shared" si="104"/>
        <v>12796.03</v>
      </c>
      <c r="AC137" s="2">
        <f t="shared" si="105"/>
        <v>12032.46</v>
      </c>
      <c r="AD137" s="2">
        <f>ROUND(((((ET137*ROUND((0.2+1),7)))-((EU137*ROUND((0.2+1),7))))+AE137),2)</f>
        <v>259.82</v>
      </c>
      <c r="AE137" s="2">
        <f t="shared" si="125"/>
        <v>11.18</v>
      </c>
      <c r="AF137" s="2">
        <f t="shared" si="125"/>
        <v>503.75</v>
      </c>
      <c r="AG137" s="2">
        <f t="shared" si="106"/>
        <v>0</v>
      </c>
      <c r="AH137" s="2">
        <f t="shared" si="126"/>
        <v>56.856000000000002</v>
      </c>
      <c r="AI137" s="2">
        <f t="shared" si="126"/>
        <v>0.82799999999999996</v>
      </c>
      <c r="AJ137" s="2">
        <f t="shared" si="107"/>
        <v>0</v>
      </c>
      <c r="AK137" s="2">
        <v>12668.77</v>
      </c>
      <c r="AL137" s="2">
        <v>12032.46</v>
      </c>
      <c r="AM137" s="2">
        <v>216.52</v>
      </c>
      <c r="AN137" s="2">
        <v>9.32</v>
      </c>
      <c r="AO137" s="2">
        <v>419.79</v>
      </c>
      <c r="AP137" s="2">
        <v>0</v>
      </c>
      <c r="AQ137" s="2">
        <v>47.38</v>
      </c>
      <c r="AR137" s="2">
        <v>0.69</v>
      </c>
      <c r="AS137" s="2">
        <v>0</v>
      </c>
      <c r="AT137" s="2">
        <v>110</v>
      </c>
      <c r="AU137" s="2">
        <v>69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0</v>
      </c>
      <c r="BI137" s="2">
        <v>1</v>
      </c>
      <c r="BJ137" s="2" t="s">
        <v>256</v>
      </c>
      <c r="BK137" s="2"/>
      <c r="BL137" s="2"/>
      <c r="BM137" s="2">
        <v>8001</v>
      </c>
      <c r="BN137" s="2">
        <v>0</v>
      </c>
      <c r="BO137" s="2" t="s">
        <v>3</v>
      </c>
      <c r="BP137" s="2">
        <v>0</v>
      </c>
      <c r="BQ137" s="2">
        <v>2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110</v>
      </c>
      <c r="CA137" s="2">
        <v>69</v>
      </c>
      <c r="CB137" s="2" t="s">
        <v>3</v>
      </c>
      <c r="CC137" s="2"/>
      <c r="CD137" s="2"/>
      <c r="CE137" s="2">
        <v>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593</v>
      </c>
      <c r="CO137" s="2">
        <v>0</v>
      </c>
      <c r="CP137" s="2">
        <f t="shared" si="108"/>
        <v>208.58</v>
      </c>
      <c r="CQ137" s="2">
        <f t="shared" si="127"/>
        <v>12032.46</v>
      </c>
      <c r="CR137" s="2">
        <f>((((ET137*ROUND((0.2+1),7)))*BB137-((EU137*ROUND((0.2+1),7)))*BS137)+AE137*BS137)</f>
        <v>259.82</v>
      </c>
      <c r="CS137" s="2">
        <f t="shared" si="110"/>
        <v>11.18</v>
      </c>
      <c r="CT137" s="2">
        <f t="shared" si="111"/>
        <v>503.75</v>
      </c>
      <c r="CU137" s="2">
        <f t="shared" si="112"/>
        <v>0</v>
      </c>
      <c r="CV137" s="2">
        <f t="shared" si="113"/>
        <v>56.856000000000002</v>
      </c>
      <c r="CW137" s="2">
        <f t="shared" si="114"/>
        <v>0.82799999999999996</v>
      </c>
      <c r="CX137" s="2">
        <f t="shared" si="115"/>
        <v>0</v>
      </c>
      <c r="CY137" s="2">
        <f t="shared" si="123"/>
        <v>9.229000000000001</v>
      </c>
      <c r="CZ137" s="2">
        <f t="shared" si="124"/>
        <v>5.7891000000000012</v>
      </c>
      <c r="DA137" s="2"/>
      <c r="DB137" s="2">
        <v>13</v>
      </c>
      <c r="DC137" s="2" t="s">
        <v>3</v>
      </c>
      <c r="DD137" s="2" t="s">
        <v>3</v>
      </c>
      <c r="DE137" s="2" t="s">
        <v>44</v>
      </c>
      <c r="DF137" s="2" t="s">
        <v>44</v>
      </c>
      <c r="DG137" s="2" t="s">
        <v>44</v>
      </c>
      <c r="DH137" s="2" t="s">
        <v>3</v>
      </c>
      <c r="DI137" s="2" t="s">
        <v>44</v>
      </c>
      <c r="DJ137" s="2" t="s">
        <v>44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1013</v>
      </c>
      <c r="DV137" s="2" t="s">
        <v>255</v>
      </c>
      <c r="DW137" s="2" t="s">
        <v>255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56793008</v>
      </c>
      <c r="EF137" s="2">
        <v>2</v>
      </c>
      <c r="EG137" s="2" t="s">
        <v>27</v>
      </c>
      <c r="EH137" s="2">
        <v>8</v>
      </c>
      <c r="EI137" s="2" t="s">
        <v>140</v>
      </c>
      <c r="EJ137" s="2">
        <v>1</v>
      </c>
      <c r="EK137" s="2">
        <v>8001</v>
      </c>
      <c r="EL137" s="2" t="s">
        <v>140</v>
      </c>
      <c r="EM137" s="2" t="s">
        <v>141</v>
      </c>
      <c r="EN137" s="2"/>
      <c r="EO137" s="2" t="s">
        <v>45</v>
      </c>
      <c r="EP137" s="2"/>
      <c r="EQ137" s="2">
        <v>132096</v>
      </c>
      <c r="ER137" s="2">
        <v>12668.77</v>
      </c>
      <c r="ES137" s="2">
        <v>12032.46</v>
      </c>
      <c r="ET137" s="2">
        <v>216.52</v>
      </c>
      <c r="EU137" s="2">
        <v>9.32</v>
      </c>
      <c r="EV137" s="2">
        <v>419.79</v>
      </c>
      <c r="EW137" s="2">
        <v>47.38</v>
      </c>
      <c r="EX137" s="2">
        <v>0.69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110</v>
      </c>
      <c r="FY137" s="2">
        <v>69</v>
      </c>
      <c r="FZ137" s="2"/>
      <c r="GA137" s="2" t="s">
        <v>3</v>
      </c>
      <c r="GB137" s="2"/>
      <c r="GC137" s="2"/>
      <c r="GD137" s="2">
        <v>1</v>
      </c>
      <c r="GE137" s="2"/>
      <c r="GF137" s="2">
        <v>1846551981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>ROUND(IF(AND(BH137=3,BI137=3,FS137&lt;&gt;0),P137,0),2)</f>
        <v>0</v>
      </c>
      <c r="GM137" s="2">
        <f>ROUND(O137+X137+Y137,2)+GX137</f>
        <v>223.6</v>
      </c>
      <c r="GN137" s="2">
        <f t="shared" si="116"/>
        <v>223.6</v>
      </c>
      <c r="GO137" s="2">
        <f t="shared" si="117"/>
        <v>0</v>
      </c>
      <c r="GP137" s="2">
        <f t="shared" si="118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19"/>
        <v>0</v>
      </c>
      <c r="GW137" s="2">
        <v>1</v>
      </c>
      <c r="GX137" s="2">
        <f>ROUND(HC137*I137,2)</f>
        <v>0</v>
      </c>
      <c r="GY137" s="2"/>
      <c r="GZ137" s="2"/>
      <c r="HA137" s="2">
        <v>0</v>
      </c>
      <c r="HB137" s="2">
        <v>0</v>
      </c>
      <c r="HC137" s="2">
        <f t="shared" si="120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142</v>
      </c>
      <c r="HO137" s="2" t="s">
        <v>143</v>
      </c>
      <c r="HP137" s="2" t="s">
        <v>140</v>
      </c>
      <c r="HQ137" s="2" t="s">
        <v>140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C138">
        <f>ROW(SmtRes!A188)</f>
        <v>188</v>
      </c>
      <c r="D138">
        <f>ROW(EtalonRes!A192)</f>
        <v>192</v>
      </c>
      <c r="E138" t="s">
        <v>3</v>
      </c>
      <c r="F138" t="s">
        <v>253</v>
      </c>
      <c r="G138" t="s">
        <v>254</v>
      </c>
      <c r="H138" t="s">
        <v>255</v>
      </c>
      <c r="I138">
        <f>ROUND(ROUND(16.3/1000,4),7)</f>
        <v>1.6299999999999999E-2</v>
      </c>
      <c r="J138">
        <v>0</v>
      </c>
      <c r="K138">
        <f>ROUND(ROUND(16.3/1000,4),7)</f>
        <v>1.6299999999999999E-2</v>
      </c>
      <c r="O138">
        <f>ROUND(CP138,0)</f>
        <v>2436</v>
      </c>
      <c r="P138">
        <f>ROUND(CQ138*I138,0)</f>
        <v>1928</v>
      </c>
      <c r="Q138">
        <f>ROUND(CR138*I138,0)</f>
        <v>90</v>
      </c>
      <c r="R138">
        <f>ROUND(CS138*I138,0)</f>
        <v>9</v>
      </c>
      <c r="S138">
        <f>ROUND(CT138*I138,0)</f>
        <v>418</v>
      </c>
      <c r="T138">
        <f>ROUND(CU138*I138,0)</f>
        <v>0</v>
      </c>
      <c r="U138">
        <f t="shared" si="102"/>
        <v>0.92675280000000004</v>
      </c>
      <c r="V138">
        <f t="shared" si="103"/>
        <v>1.34964E-2</v>
      </c>
      <c r="W138">
        <f>ROUND(CX138*I138,0)</f>
        <v>0</v>
      </c>
      <c r="X138">
        <f>ROUND(CY138,0)</f>
        <v>470</v>
      </c>
      <c r="Y138">
        <f>ROUND(CZ138,0)</f>
        <v>295</v>
      </c>
      <c r="AA138">
        <v>-1</v>
      </c>
      <c r="AB138">
        <f t="shared" si="104"/>
        <v>12796.03</v>
      </c>
      <c r="AC138">
        <f t="shared" si="105"/>
        <v>12032.46</v>
      </c>
      <c r="AD138">
        <f>ROUND(((((ET138*ROUND((0.2+1),7)))-((EU138*ROUND((0.2+1),7))))+AE138),2)</f>
        <v>259.82</v>
      </c>
      <c r="AE138">
        <f t="shared" si="125"/>
        <v>11.18</v>
      </c>
      <c r="AF138">
        <f t="shared" si="125"/>
        <v>503.75</v>
      </c>
      <c r="AG138">
        <f t="shared" si="106"/>
        <v>0</v>
      </c>
      <c r="AH138">
        <f t="shared" si="126"/>
        <v>56.856000000000002</v>
      </c>
      <c r="AI138">
        <f t="shared" si="126"/>
        <v>0.82799999999999996</v>
      </c>
      <c r="AJ138">
        <f t="shared" si="107"/>
        <v>0</v>
      </c>
      <c r="AK138">
        <v>12668.77</v>
      </c>
      <c r="AL138">
        <v>12032.46</v>
      </c>
      <c r="AM138">
        <v>216.52</v>
      </c>
      <c r="AN138">
        <v>9.32</v>
      </c>
      <c r="AO138">
        <v>419.79</v>
      </c>
      <c r="AP138">
        <v>0</v>
      </c>
      <c r="AQ138">
        <v>47.38</v>
      </c>
      <c r="AR138">
        <v>0.69</v>
      </c>
      <c r="AS138">
        <v>0</v>
      </c>
      <c r="AT138">
        <v>110</v>
      </c>
      <c r="AU138">
        <v>69</v>
      </c>
      <c r="AV138">
        <v>1</v>
      </c>
      <c r="AW138">
        <v>1</v>
      </c>
      <c r="AZ138">
        <v>1</v>
      </c>
      <c r="BA138">
        <v>50.93</v>
      </c>
      <c r="BB138">
        <v>21.3</v>
      </c>
      <c r="BC138">
        <v>9.83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256</v>
      </c>
      <c r="BM138">
        <v>8001</v>
      </c>
      <c r="BN138">
        <v>0</v>
      </c>
      <c r="BO138" t="s">
        <v>253</v>
      </c>
      <c r="BP138">
        <v>1</v>
      </c>
      <c r="BQ138">
        <v>2</v>
      </c>
      <c r="BR138">
        <v>0</v>
      </c>
      <c r="BS138">
        <v>50.93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110</v>
      </c>
      <c r="CA138">
        <v>69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593</v>
      </c>
      <c r="CO138">
        <v>0</v>
      </c>
      <c r="CP138">
        <f t="shared" si="108"/>
        <v>2436</v>
      </c>
      <c r="CQ138">
        <f t="shared" si="127"/>
        <v>118279.08179999999</v>
      </c>
      <c r="CR138">
        <f>((((ET138*ROUND((0.2+1),7)))*BB138-((EU138*ROUND((0.2+1),7)))*BS138)+AE138*BS138)</f>
        <v>5534.0474800000002</v>
      </c>
      <c r="CS138">
        <f t="shared" si="110"/>
        <v>569.39739999999995</v>
      </c>
      <c r="CT138">
        <f t="shared" si="111"/>
        <v>25655.987499999999</v>
      </c>
      <c r="CU138">
        <f t="shared" si="112"/>
        <v>0</v>
      </c>
      <c r="CV138">
        <f t="shared" si="113"/>
        <v>56.856000000000002</v>
      </c>
      <c r="CW138">
        <f t="shared" si="114"/>
        <v>0.82799999999999996</v>
      </c>
      <c r="CX138">
        <f t="shared" si="115"/>
        <v>0</v>
      </c>
      <c r="CY138">
        <f t="shared" si="123"/>
        <v>469.7</v>
      </c>
      <c r="CZ138">
        <f t="shared" si="124"/>
        <v>294.63</v>
      </c>
      <c r="DB138">
        <v>14</v>
      </c>
      <c r="DC138" t="s">
        <v>3</v>
      </c>
      <c r="DD138" t="s">
        <v>3</v>
      </c>
      <c r="DE138" t="s">
        <v>44</v>
      </c>
      <c r="DF138" t="s">
        <v>44</v>
      </c>
      <c r="DG138" t="s">
        <v>44</v>
      </c>
      <c r="DH138" t="s">
        <v>3</v>
      </c>
      <c r="DI138" t="s">
        <v>44</v>
      </c>
      <c r="DJ138" t="s">
        <v>44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255</v>
      </c>
      <c r="DW138" t="s">
        <v>255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56793008</v>
      </c>
      <c r="EF138">
        <v>2</v>
      </c>
      <c r="EG138" t="s">
        <v>27</v>
      </c>
      <c r="EH138">
        <v>8</v>
      </c>
      <c r="EI138" t="s">
        <v>140</v>
      </c>
      <c r="EJ138">
        <v>1</v>
      </c>
      <c r="EK138">
        <v>8001</v>
      </c>
      <c r="EL138" t="s">
        <v>140</v>
      </c>
      <c r="EM138" t="s">
        <v>141</v>
      </c>
      <c r="EO138" t="s">
        <v>45</v>
      </c>
      <c r="EQ138">
        <v>132096</v>
      </c>
      <c r="ER138">
        <v>12668.77</v>
      </c>
      <c r="ES138">
        <v>12032.46</v>
      </c>
      <c r="ET138">
        <v>216.52</v>
      </c>
      <c r="EU138">
        <v>9.32</v>
      </c>
      <c r="EV138">
        <v>419.79</v>
      </c>
      <c r="EW138">
        <v>47.38</v>
      </c>
      <c r="EX138">
        <v>0.69</v>
      </c>
      <c r="EY138">
        <v>0</v>
      </c>
      <c r="FQ138">
        <v>0</v>
      </c>
      <c r="FR138">
        <v>0</v>
      </c>
      <c r="FS138">
        <v>0</v>
      </c>
      <c r="FX138">
        <v>110</v>
      </c>
      <c r="FY138">
        <v>69</v>
      </c>
      <c r="GA138" t="s">
        <v>3</v>
      </c>
      <c r="GD138">
        <v>1</v>
      </c>
      <c r="GF138">
        <v>1846551981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>ROUND(IF(AND(BH138=3,BI138=3,FS138&lt;&gt;0),P138,0),0)</f>
        <v>0</v>
      </c>
      <c r="GM138">
        <f>ROUND(O138+X138+Y138,0)+GX138</f>
        <v>3201</v>
      </c>
      <c r="GN138">
        <f t="shared" si="116"/>
        <v>3201</v>
      </c>
      <c r="GO138">
        <f t="shared" si="117"/>
        <v>0</v>
      </c>
      <c r="GP138">
        <f t="shared" si="118"/>
        <v>0</v>
      </c>
      <c r="GR138">
        <v>0</v>
      </c>
      <c r="GS138">
        <v>3</v>
      </c>
      <c r="GT138">
        <v>0</v>
      </c>
      <c r="GU138" t="s">
        <v>3</v>
      </c>
      <c r="GV138">
        <f t="shared" si="119"/>
        <v>0</v>
      </c>
      <c r="GW138">
        <v>1</v>
      </c>
      <c r="GX138">
        <f>ROUND(HC138*I138,0)</f>
        <v>0</v>
      </c>
      <c r="HA138">
        <v>0</v>
      </c>
      <c r="HB138">
        <v>0</v>
      </c>
      <c r="HC138">
        <f t="shared" si="120"/>
        <v>0</v>
      </c>
      <c r="HE138" t="s">
        <v>3</v>
      </c>
      <c r="HF138" t="s">
        <v>3</v>
      </c>
      <c r="HM138" t="s">
        <v>3</v>
      </c>
      <c r="HN138" t="s">
        <v>142</v>
      </c>
      <c r="HO138" t="s">
        <v>143</v>
      </c>
      <c r="HP138" t="s">
        <v>140</v>
      </c>
      <c r="HQ138" t="s">
        <v>140</v>
      </c>
      <c r="HS138">
        <v>0</v>
      </c>
      <c r="IK138">
        <v>0</v>
      </c>
    </row>
    <row r="139" spans="1:255" x14ac:dyDescent="0.2">
      <c r="A139" s="2">
        <v>17</v>
      </c>
      <c r="B139" s="2">
        <v>1</v>
      </c>
      <c r="C139" s="2"/>
      <c r="D139" s="2"/>
      <c r="E139" s="2" t="s">
        <v>3</v>
      </c>
      <c r="F139" s="2" t="s">
        <v>221</v>
      </c>
      <c r="G139" s="2" t="s">
        <v>222</v>
      </c>
      <c r="H139" s="2" t="s">
        <v>156</v>
      </c>
      <c r="I139" s="2">
        <f>ROUND(ROUND(0.0163,4),7)</f>
        <v>1.6299999999999999E-2</v>
      </c>
      <c r="J139" s="2">
        <v>0</v>
      </c>
      <c r="K139" s="2">
        <f>ROUND(ROUND(0.0163,4),7)</f>
        <v>1.6299999999999999E-2</v>
      </c>
      <c r="L139" s="2"/>
      <c r="M139" s="2"/>
      <c r="N139" s="2"/>
      <c r="O139" s="2">
        <f>ROUND(CP139,2)</f>
        <v>131.38</v>
      </c>
      <c r="P139" s="2">
        <f>ROUND(CQ139*I139,2)</f>
        <v>131.38</v>
      </c>
      <c r="Q139" s="2">
        <f>ROUND(CR139*I139,2)</f>
        <v>0</v>
      </c>
      <c r="R139" s="2">
        <f>ROUND(CS139*I139,2)</f>
        <v>0</v>
      </c>
      <c r="S139" s="2">
        <f>ROUND(CT139*I139,2)</f>
        <v>0</v>
      </c>
      <c r="T139" s="2">
        <f>ROUND(CU139*I139,2)</f>
        <v>0</v>
      </c>
      <c r="U139" s="2">
        <f t="shared" si="102"/>
        <v>0</v>
      </c>
      <c r="V139" s="2">
        <f t="shared" si="103"/>
        <v>0</v>
      </c>
      <c r="W139" s="2">
        <f>ROUND(CX139*I139,2)</f>
        <v>0.56000000000000005</v>
      </c>
      <c r="X139" s="2">
        <f>ROUND(CY139,2)</f>
        <v>0</v>
      </c>
      <c r="Y139" s="2">
        <f>ROUND(CZ139,2)</f>
        <v>0</v>
      </c>
      <c r="Z139" s="2"/>
      <c r="AA139" s="2">
        <v>-1</v>
      </c>
      <c r="AB139" s="2">
        <f t="shared" si="104"/>
        <v>8060</v>
      </c>
      <c r="AC139" s="2">
        <f t="shared" si="105"/>
        <v>8060</v>
      </c>
      <c r="AD139" s="2">
        <f>ROUND((((ET139)-(EU139))+AE139),2)</f>
        <v>0</v>
      </c>
      <c r="AE139" s="2">
        <f>ROUND((EU139),2)</f>
        <v>0</v>
      </c>
      <c r="AF139" s="2">
        <f>ROUND((EV139),2)</f>
        <v>0</v>
      </c>
      <c r="AG139" s="2">
        <f t="shared" si="106"/>
        <v>0</v>
      </c>
      <c r="AH139" s="2">
        <f>(EW139)</f>
        <v>0</v>
      </c>
      <c r="AI139" s="2">
        <f>(EX139)</f>
        <v>0</v>
      </c>
      <c r="AJ139" s="2">
        <f t="shared" si="107"/>
        <v>34.17</v>
      </c>
      <c r="AK139" s="2">
        <v>8060</v>
      </c>
      <c r="AL139" s="2">
        <v>8060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34.17</v>
      </c>
      <c r="AT139" s="2">
        <v>0</v>
      </c>
      <c r="AU139" s="2">
        <v>0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3</v>
      </c>
      <c r="BI139" s="2">
        <v>1</v>
      </c>
      <c r="BJ139" s="2" t="s">
        <v>223</v>
      </c>
      <c r="BK139" s="2"/>
      <c r="BL139" s="2"/>
      <c r="BM139" s="2">
        <v>500001</v>
      </c>
      <c r="BN139" s="2">
        <v>0</v>
      </c>
      <c r="BO139" s="2" t="s">
        <v>3</v>
      </c>
      <c r="BP139" s="2">
        <v>0</v>
      </c>
      <c r="BQ139" s="2">
        <v>8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0</v>
      </c>
      <c r="CA139" s="2">
        <v>0</v>
      </c>
      <c r="CB139" s="2" t="s">
        <v>3</v>
      </c>
      <c r="CC139" s="2"/>
      <c r="CD139" s="2"/>
      <c r="CE139" s="2">
        <v>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</v>
      </c>
      <c r="CO139" s="2">
        <v>0</v>
      </c>
      <c r="CP139" s="2">
        <f t="shared" si="108"/>
        <v>131.38</v>
      </c>
      <c r="CQ139" s="2">
        <f t="shared" si="127"/>
        <v>8060</v>
      </c>
      <c r="CR139" s="2">
        <f>(((ET139)*BB139-(EU139)*BS139)+AE139*BS139)</f>
        <v>0</v>
      </c>
      <c r="CS139" s="2">
        <f t="shared" si="110"/>
        <v>0</v>
      </c>
      <c r="CT139" s="2">
        <f t="shared" si="111"/>
        <v>0</v>
      </c>
      <c r="CU139" s="2">
        <f t="shared" si="112"/>
        <v>0</v>
      </c>
      <c r="CV139" s="2">
        <f t="shared" si="113"/>
        <v>0</v>
      </c>
      <c r="CW139" s="2">
        <f t="shared" si="114"/>
        <v>0</v>
      </c>
      <c r="CX139" s="2">
        <f t="shared" si="115"/>
        <v>34.17</v>
      </c>
      <c r="CY139" s="2">
        <f>0</f>
        <v>0</v>
      </c>
      <c r="CZ139" s="2">
        <f>0</f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1009</v>
      </c>
      <c r="DV139" s="2" t="s">
        <v>156</v>
      </c>
      <c r="DW139" s="2" t="s">
        <v>156</v>
      </c>
      <c r="DX139" s="2">
        <v>1000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56793266</v>
      </c>
      <c r="EF139" s="2">
        <v>8</v>
      </c>
      <c r="EG139" s="2" t="s">
        <v>62</v>
      </c>
      <c r="EH139" s="2">
        <v>0</v>
      </c>
      <c r="EI139" s="2" t="s">
        <v>3</v>
      </c>
      <c r="EJ139" s="2">
        <v>1</v>
      </c>
      <c r="EK139" s="2">
        <v>500001</v>
      </c>
      <c r="EL139" s="2" t="s">
        <v>63</v>
      </c>
      <c r="EM139" s="2" t="s">
        <v>64</v>
      </c>
      <c r="EN139" s="2"/>
      <c r="EO139" s="2" t="s">
        <v>3</v>
      </c>
      <c r="EP139" s="2"/>
      <c r="EQ139" s="2">
        <v>132096</v>
      </c>
      <c r="ER139" s="2">
        <v>8060</v>
      </c>
      <c r="ES139" s="2">
        <v>8060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0</v>
      </c>
      <c r="FY139" s="2">
        <v>0</v>
      </c>
      <c r="FZ139" s="2"/>
      <c r="GA139" s="2" t="s">
        <v>3</v>
      </c>
      <c r="GB139" s="2"/>
      <c r="GC139" s="2"/>
      <c r="GD139" s="2">
        <v>1</v>
      </c>
      <c r="GE139" s="2"/>
      <c r="GF139" s="2">
        <v>403940618</v>
      </c>
      <c r="GG139" s="2">
        <v>2</v>
      </c>
      <c r="GH139" s="2">
        <v>1</v>
      </c>
      <c r="GI139" s="2">
        <v>-2</v>
      </c>
      <c r="GJ139" s="2">
        <v>0</v>
      </c>
      <c r="GK139" s="2">
        <v>0</v>
      </c>
      <c r="GL139" s="2">
        <f>ROUND(IF(AND(BH139=3,BI139=3,FS139&lt;&gt;0),P139,0),2)</f>
        <v>0</v>
      </c>
      <c r="GM139" s="2">
        <f>ROUND(O139+X139+Y139,2)+GX139</f>
        <v>131.38</v>
      </c>
      <c r="GN139" s="2">
        <f t="shared" si="116"/>
        <v>131.38</v>
      </c>
      <c r="GO139" s="2">
        <f t="shared" si="117"/>
        <v>0</v>
      </c>
      <c r="GP139" s="2">
        <f t="shared" si="118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19"/>
        <v>0</v>
      </c>
      <c r="GW139" s="2">
        <v>1</v>
      </c>
      <c r="GX139" s="2">
        <f>ROUND(HC139*I139,2)</f>
        <v>0</v>
      </c>
      <c r="GY139" s="2"/>
      <c r="GZ139" s="2"/>
      <c r="HA139" s="2">
        <v>0</v>
      </c>
      <c r="HB139" s="2">
        <v>0</v>
      </c>
      <c r="HC139" s="2">
        <f t="shared" si="120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17</v>
      </c>
      <c r="B140">
        <v>1</v>
      </c>
      <c r="E140" t="s">
        <v>3</v>
      </c>
      <c r="F140" t="s">
        <v>221</v>
      </c>
      <c r="G140" t="s">
        <v>222</v>
      </c>
      <c r="H140" t="s">
        <v>156</v>
      </c>
      <c r="I140">
        <f>ROUND(ROUND(0.0163,4),7)</f>
        <v>1.6299999999999999E-2</v>
      </c>
      <c r="J140">
        <v>0</v>
      </c>
      <c r="K140">
        <f>ROUND(ROUND(0.0163,4),7)</f>
        <v>1.6299999999999999E-2</v>
      </c>
      <c r="O140">
        <f>ROUND(CP140,0)</f>
        <v>1703</v>
      </c>
      <c r="P140">
        <f>ROUND(CQ140*I140,0)</f>
        <v>1703</v>
      </c>
      <c r="Q140">
        <f>ROUND(CR140*I140,0)</f>
        <v>0</v>
      </c>
      <c r="R140">
        <f>ROUND(CS140*I140,0)</f>
        <v>0</v>
      </c>
      <c r="S140">
        <f>ROUND(CT140*I140,0)</f>
        <v>0</v>
      </c>
      <c r="T140">
        <f>ROUND(CU140*I140,0)</f>
        <v>0</v>
      </c>
      <c r="U140">
        <f t="shared" si="102"/>
        <v>0</v>
      </c>
      <c r="V140">
        <f t="shared" si="103"/>
        <v>0</v>
      </c>
      <c r="W140">
        <f>ROUND(CX140*I140,0)</f>
        <v>1</v>
      </c>
      <c r="X140">
        <f>ROUND(CY140,0)</f>
        <v>0</v>
      </c>
      <c r="Y140">
        <f>ROUND(CZ140,0)</f>
        <v>0</v>
      </c>
      <c r="AA140">
        <v>-1</v>
      </c>
      <c r="AB140">
        <f t="shared" si="104"/>
        <v>8060</v>
      </c>
      <c r="AC140">
        <f t="shared" si="105"/>
        <v>8060</v>
      </c>
      <c r="AD140">
        <f>ROUND((((ET140)-(EU140))+AE140),2)</f>
        <v>0</v>
      </c>
      <c r="AE140">
        <f>ROUND((EU140),2)</f>
        <v>0</v>
      </c>
      <c r="AF140">
        <f>ROUND((EV140),2)</f>
        <v>0</v>
      </c>
      <c r="AG140">
        <f t="shared" si="106"/>
        <v>0</v>
      </c>
      <c r="AH140">
        <f>(EW140)</f>
        <v>0</v>
      </c>
      <c r="AI140">
        <f>(EX140)</f>
        <v>0</v>
      </c>
      <c r="AJ140">
        <f t="shared" si="107"/>
        <v>34.17</v>
      </c>
      <c r="AK140">
        <v>8060</v>
      </c>
      <c r="AL140">
        <v>8060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34.17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12.96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223</v>
      </c>
      <c r="BM140">
        <v>500001</v>
      </c>
      <c r="BN140">
        <v>0</v>
      </c>
      <c r="BO140" t="s">
        <v>221</v>
      </c>
      <c r="BP140">
        <v>1</v>
      </c>
      <c r="BQ140">
        <v>8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08"/>
        <v>1703</v>
      </c>
      <c r="CQ140">
        <f t="shared" si="127"/>
        <v>104457.60000000001</v>
      </c>
      <c r="CR140">
        <f>(((ET140)*BB140-(EU140)*BS140)+AE140*BS140)</f>
        <v>0</v>
      </c>
      <c r="CS140">
        <f t="shared" si="110"/>
        <v>0</v>
      </c>
      <c r="CT140">
        <f t="shared" si="111"/>
        <v>0</v>
      </c>
      <c r="CU140">
        <f t="shared" si="112"/>
        <v>0</v>
      </c>
      <c r="CV140">
        <f t="shared" si="113"/>
        <v>0</v>
      </c>
      <c r="CW140">
        <f t="shared" si="114"/>
        <v>0</v>
      </c>
      <c r="CX140">
        <f t="shared" si="115"/>
        <v>34.17</v>
      </c>
      <c r="CY140">
        <f>0</f>
        <v>0</v>
      </c>
      <c r="CZ140">
        <f>0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156</v>
      </c>
      <c r="DW140" t="s">
        <v>156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56793266</v>
      </c>
      <c r="EF140">
        <v>8</v>
      </c>
      <c r="EG140" t="s">
        <v>62</v>
      </c>
      <c r="EH140">
        <v>0</v>
      </c>
      <c r="EI140" t="s">
        <v>3</v>
      </c>
      <c r="EJ140">
        <v>1</v>
      </c>
      <c r="EK140">
        <v>500001</v>
      </c>
      <c r="EL140" t="s">
        <v>63</v>
      </c>
      <c r="EM140" t="s">
        <v>64</v>
      </c>
      <c r="EO140" t="s">
        <v>3</v>
      </c>
      <c r="EQ140">
        <v>132096</v>
      </c>
      <c r="ER140">
        <v>8060</v>
      </c>
      <c r="ES140">
        <v>8060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0</v>
      </c>
      <c r="FY140">
        <v>0</v>
      </c>
      <c r="GA140" t="s">
        <v>3</v>
      </c>
      <c r="GD140">
        <v>1</v>
      </c>
      <c r="GF140">
        <v>403940618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>ROUND(IF(AND(BH140=3,BI140=3,FS140&lt;&gt;0),P140,0),0)</f>
        <v>0</v>
      </c>
      <c r="GM140">
        <f>ROUND(O140+X140+Y140,0)+GX140</f>
        <v>1703</v>
      </c>
      <c r="GN140">
        <f t="shared" si="116"/>
        <v>1703</v>
      </c>
      <c r="GO140">
        <f t="shared" si="117"/>
        <v>0</v>
      </c>
      <c r="GP140">
        <f t="shared" si="118"/>
        <v>0</v>
      </c>
      <c r="GR140">
        <v>0</v>
      </c>
      <c r="GS140">
        <v>3</v>
      </c>
      <c r="GT140">
        <v>0</v>
      </c>
      <c r="GU140" t="s">
        <v>3</v>
      </c>
      <c r="GV140">
        <f t="shared" si="119"/>
        <v>0</v>
      </c>
      <c r="GW140">
        <v>1</v>
      </c>
      <c r="GX140">
        <f>ROUND(HC140*I140,0)</f>
        <v>0</v>
      </c>
      <c r="HA140">
        <v>0</v>
      </c>
      <c r="HB140">
        <v>0</v>
      </c>
      <c r="HC140">
        <f t="shared" si="120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55" x14ac:dyDescent="0.2">
      <c r="A141" s="2">
        <v>17</v>
      </c>
      <c r="B141" s="2">
        <v>1</v>
      </c>
      <c r="C141" s="2">
        <f>ROW(SmtRes!A192)</f>
        <v>192</v>
      </c>
      <c r="D141" s="2">
        <f>ROW(EtalonRes!A196)</f>
        <v>196</v>
      </c>
      <c r="E141" s="2" t="s">
        <v>3</v>
      </c>
      <c r="F141" s="2" t="s">
        <v>257</v>
      </c>
      <c r="G141" s="2" t="s">
        <v>258</v>
      </c>
      <c r="H141" s="2" t="s">
        <v>259</v>
      </c>
      <c r="I141" s="2">
        <v>0</v>
      </c>
      <c r="J141" s="2">
        <v>0</v>
      </c>
      <c r="K141" s="2">
        <v>0</v>
      </c>
      <c r="L141" s="2"/>
      <c r="M141" s="2"/>
      <c r="N141" s="2"/>
      <c r="O141" s="2">
        <f>ROUND(CP141,2)</f>
        <v>0</v>
      </c>
      <c r="P141" s="2">
        <f>ROUND(CQ141*I141,2)</f>
        <v>0</v>
      </c>
      <c r="Q141" s="2">
        <f>ROUND(CR141*I141,2)</f>
        <v>0</v>
      </c>
      <c r="R141" s="2">
        <f>ROUND(CS141*I141,2)</f>
        <v>0</v>
      </c>
      <c r="S141" s="2">
        <f>ROUND(CT141*I141,2)</f>
        <v>0</v>
      </c>
      <c r="T141" s="2">
        <f>ROUND(CU141*I141,2)</f>
        <v>0</v>
      </c>
      <c r="U141" s="2">
        <f t="shared" si="102"/>
        <v>0</v>
      </c>
      <c r="V141" s="2">
        <f t="shared" si="103"/>
        <v>0</v>
      </c>
      <c r="W141" s="2">
        <f>ROUND(CX141*I141,2)</f>
        <v>0</v>
      </c>
      <c r="X141" s="2">
        <f>ROUND(CY141,2)</f>
        <v>0</v>
      </c>
      <c r="Y141" s="2">
        <f>ROUND(CZ141,2)</f>
        <v>0</v>
      </c>
      <c r="Z141" s="2"/>
      <c r="AA141" s="2">
        <v>-1</v>
      </c>
      <c r="AB141" s="2">
        <f t="shared" si="104"/>
        <v>590.96</v>
      </c>
      <c r="AC141" s="2">
        <f t="shared" si="105"/>
        <v>570.05999999999995</v>
      </c>
      <c r="AD141" s="2">
        <f>ROUND(((((ET141*ROUND((0.2+1),7)))-((EU141*ROUND((0.2+1),7))))+AE141),2)</f>
        <v>7.32</v>
      </c>
      <c r="AE141" s="2">
        <f>ROUND(((EU141*ROUND((0.2+1),7))),2)</f>
        <v>0</v>
      </c>
      <c r="AF141" s="2">
        <f>ROUND(((EV141*ROUND((0.2+1),7))),2)</f>
        <v>13.58</v>
      </c>
      <c r="AG141" s="2">
        <f t="shared" si="106"/>
        <v>0</v>
      </c>
      <c r="AH141" s="2">
        <f>((EW141*ROUND((0.2+1),7)))</f>
        <v>1.5720000000000001</v>
      </c>
      <c r="AI141" s="2">
        <f>((EX141*ROUND((0.2+1),7)))</f>
        <v>0</v>
      </c>
      <c r="AJ141" s="2">
        <f t="shared" si="107"/>
        <v>0</v>
      </c>
      <c r="AK141" s="2">
        <v>587.48</v>
      </c>
      <c r="AL141" s="2">
        <v>570.05999999999995</v>
      </c>
      <c r="AM141" s="2">
        <v>6.1</v>
      </c>
      <c r="AN141" s="2">
        <v>0</v>
      </c>
      <c r="AO141" s="2">
        <v>11.32</v>
      </c>
      <c r="AP141" s="2">
        <v>0</v>
      </c>
      <c r="AQ141" s="2">
        <v>1.31</v>
      </c>
      <c r="AR141" s="2">
        <v>0</v>
      </c>
      <c r="AS141" s="2">
        <v>0</v>
      </c>
      <c r="AT141" s="2">
        <v>117</v>
      </c>
      <c r="AU141" s="2">
        <v>74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0</v>
      </c>
      <c r="BI141" s="2">
        <v>1</v>
      </c>
      <c r="BJ141" s="2" t="s">
        <v>260</v>
      </c>
      <c r="BK141" s="2"/>
      <c r="BL141" s="2"/>
      <c r="BM141" s="2">
        <v>23001</v>
      </c>
      <c r="BN141" s="2">
        <v>0</v>
      </c>
      <c r="BO141" s="2" t="s">
        <v>3</v>
      </c>
      <c r="BP141" s="2">
        <v>0</v>
      </c>
      <c r="BQ141" s="2">
        <v>2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117</v>
      </c>
      <c r="CA141" s="2">
        <v>74</v>
      </c>
      <c r="CB141" s="2" t="s">
        <v>3</v>
      </c>
      <c r="CC141" s="2"/>
      <c r="CD141" s="2"/>
      <c r="CE141" s="2">
        <v>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593</v>
      </c>
      <c r="CO141" s="2">
        <v>0</v>
      </c>
      <c r="CP141" s="2">
        <f t="shared" si="108"/>
        <v>0</v>
      </c>
      <c r="CQ141" s="2">
        <f t="shared" si="127"/>
        <v>570.05999999999995</v>
      </c>
      <c r="CR141" s="2">
        <f>((((ET141*ROUND((0.2+1),7)))*BB141-((EU141*ROUND((0.2+1),7)))*BS141)+AE141*BS141)</f>
        <v>7.3199999999999994</v>
      </c>
      <c r="CS141" s="2">
        <f t="shared" si="110"/>
        <v>0</v>
      </c>
      <c r="CT141" s="2">
        <f t="shared" si="111"/>
        <v>13.58</v>
      </c>
      <c r="CU141" s="2">
        <f t="shared" si="112"/>
        <v>0</v>
      </c>
      <c r="CV141" s="2">
        <f t="shared" si="113"/>
        <v>1.5720000000000001</v>
      </c>
      <c r="CW141" s="2">
        <f t="shared" si="114"/>
        <v>0</v>
      </c>
      <c r="CX141" s="2">
        <f t="shared" si="115"/>
        <v>0</v>
      </c>
      <c r="CY141" s="2">
        <f t="shared" ref="CY141:CY146" si="128">(((S141+R141)*AT141)/100)</f>
        <v>0</v>
      </c>
      <c r="CZ141" s="2">
        <f t="shared" ref="CZ141:CZ146" si="129">(((S141+R141)*AU141)/100)</f>
        <v>0</v>
      </c>
      <c r="DA141" s="2"/>
      <c r="DB141" s="2">
        <v>15</v>
      </c>
      <c r="DC141" s="2" t="s">
        <v>3</v>
      </c>
      <c r="DD141" s="2" t="s">
        <v>3</v>
      </c>
      <c r="DE141" s="2" t="s">
        <v>44</v>
      </c>
      <c r="DF141" s="2" t="s">
        <v>44</v>
      </c>
      <c r="DG141" s="2" t="s">
        <v>44</v>
      </c>
      <c r="DH141" s="2" t="s">
        <v>3</v>
      </c>
      <c r="DI141" s="2" t="s">
        <v>44</v>
      </c>
      <c r="DJ141" s="2" t="s">
        <v>44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1013</v>
      </c>
      <c r="DV141" s="2" t="s">
        <v>259</v>
      </c>
      <c r="DW141" s="2" t="s">
        <v>259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56793048</v>
      </c>
      <c r="EF141" s="2">
        <v>2</v>
      </c>
      <c r="EG141" s="2" t="s">
        <v>27</v>
      </c>
      <c r="EH141" s="2">
        <v>18</v>
      </c>
      <c r="EI141" s="2" t="s">
        <v>212</v>
      </c>
      <c r="EJ141" s="2">
        <v>1</v>
      </c>
      <c r="EK141" s="2">
        <v>23001</v>
      </c>
      <c r="EL141" s="2" t="s">
        <v>212</v>
      </c>
      <c r="EM141" s="2" t="s">
        <v>261</v>
      </c>
      <c r="EN141" s="2"/>
      <c r="EO141" s="2" t="s">
        <v>45</v>
      </c>
      <c r="EP141" s="2"/>
      <c r="EQ141" s="2">
        <v>132096</v>
      </c>
      <c r="ER141" s="2">
        <v>587.48</v>
      </c>
      <c r="ES141" s="2">
        <v>570.05999999999995</v>
      </c>
      <c r="ET141" s="2">
        <v>6.1</v>
      </c>
      <c r="EU141" s="2">
        <v>0</v>
      </c>
      <c r="EV141" s="2">
        <v>11.32</v>
      </c>
      <c r="EW141" s="2">
        <v>1.31</v>
      </c>
      <c r="EX141" s="2">
        <v>0</v>
      </c>
      <c r="EY141" s="2">
        <v>0</v>
      </c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117</v>
      </c>
      <c r="FY141" s="2">
        <v>74</v>
      </c>
      <c r="FZ141" s="2"/>
      <c r="GA141" s="2" t="s">
        <v>3</v>
      </c>
      <c r="GB141" s="2"/>
      <c r="GC141" s="2"/>
      <c r="GD141" s="2">
        <v>1</v>
      </c>
      <c r="GE141" s="2"/>
      <c r="GF141" s="2">
        <v>-1208414693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>ROUND(IF(AND(BH141=3,BI141=3,FS141&lt;&gt;0),P141,0),2)</f>
        <v>0</v>
      </c>
      <c r="GM141" s="2">
        <f>ROUND(O141+X141+Y141,2)+GX141</f>
        <v>0</v>
      </c>
      <c r="GN141" s="2">
        <f t="shared" si="116"/>
        <v>0</v>
      </c>
      <c r="GO141" s="2">
        <f t="shared" si="117"/>
        <v>0</v>
      </c>
      <c r="GP141" s="2">
        <f t="shared" si="118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119"/>
        <v>0</v>
      </c>
      <c r="GW141" s="2">
        <v>1</v>
      </c>
      <c r="GX141" s="2">
        <f>ROUND(HC141*I141,2)</f>
        <v>0</v>
      </c>
      <c r="GY141" s="2"/>
      <c r="GZ141" s="2"/>
      <c r="HA141" s="2">
        <v>0</v>
      </c>
      <c r="HB141" s="2">
        <v>0</v>
      </c>
      <c r="HC141" s="2">
        <f t="shared" si="120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214</v>
      </c>
      <c r="HO141" s="2" t="s">
        <v>215</v>
      </c>
      <c r="HP141" s="2" t="s">
        <v>212</v>
      </c>
      <c r="HQ141" s="2" t="s">
        <v>212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17</v>
      </c>
      <c r="B142">
        <v>1</v>
      </c>
      <c r="C142">
        <f>ROW(SmtRes!A196)</f>
        <v>196</v>
      </c>
      <c r="D142">
        <f>ROW(EtalonRes!A200)</f>
        <v>200</v>
      </c>
      <c r="E142" t="s">
        <v>3</v>
      </c>
      <c r="F142" t="s">
        <v>257</v>
      </c>
      <c r="G142" t="s">
        <v>258</v>
      </c>
      <c r="H142" t="s">
        <v>259</v>
      </c>
      <c r="I142">
        <v>0</v>
      </c>
      <c r="J142">
        <v>0</v>
      </c>
      <c r="K142">
        <v>0</v>
      </c>
      <c r="O142">
        <f>ROUND(CP142,0)</f>
        <v>0</v>
      </c>
      <c r="P142">
        <f>ROUND(CQ142*I142,0)</f>
        <v>0</v>
      </c>
      <c r="Q142">
        <f>ROUND(CR142*I142,0)</f>
        <v>0</v>
      </c>
      <c r="R142">
        <f>ROUND(CS142*I142,0)</f>
        <v>0</v>
      </c>
      <c r="S142">
        <f>ROUND(CT142*I142,0)</f>
        <v>0</v>
      </c>
      <c r="T142">
        <f>ROUND(CU142*I142,0)</f>
        <v>0</v>
      </c>
      <c r="U142">
        <f t="shared" si="102"/>
        <v>0</v>
      </c>
      <c r="V142">
        <f t="shared" si="103"/>
        <v>0</v>
      </c>
      <c r="W142">
        <f>ROUND(CX142*I142,0)</f>
        <v>0</v>
      </c>
      <c r="X142">
        <f>ROUND(CY142,0)</f>
        <v>0</v>
      </c>
      <c r="Y142">
        <f>ROUND(CZ142,0)</f>
        <v>0</v>
      </c>
      <c r="AA142">
        <v>-1</v>
      </c>
      <c r="AB142">
        <f t="shared" si="104"/>
        <v>590.96</v>
      </c>
      <c r="AC142">
        <f t="shared" si="105"/>
        <v>570.05999999999995</v>
      </c>
      <c r="AD142">
        <f>ROUND(((((ET142*ROUND((0.2+1),7)))-((EU142*ROUND((0.2+1),7))))+AE142),2)</f>
        <v>7.32</v>
      </c>
      <c r="AE142">
        <f>ROUND(((EU142*ROUND((0.2+1),7))),2)</f>
        <v>0</v>
      </c>
      <c r="AF142">
        <f>ROUND(((EV142*ROUND((0.2+1),7))),2)</f>
        <v>13.58</v>
      </c>
      <c r="AG142">
        <f t="shared" si="106"/>
        <v>0</v>
      </c>
      <c r="AH142">
        <f>((EW142*ROUND((0.2+1),7)))</f>
        <v>1.5720000000000001</v>
      </c>
      <c r="AI142">
        <f>((EX142*ROUND((0.2+1),7)))</f>
        <v>0</v>
      </c>
      <c r="AJ142">
        <f t="shared" si="107"/>
        <v>0</v>
      </c>
      <c r="AK142">
        <v>587.48</v>
      </c>
      <c r="AL142">
        <v>570.05999999999995</v>
      </c>
      <c r="AM142">
        <v>6.1</v>
      </c>
      <c r="AN142">
        <v>0</v>
      </c>
      <c r="AO142">
        <v>11.32</v>
      </c>
      <c r="AP142">
        <v>0</v>
      </c>
      <c r="AQ142">
        <v>1.31</v>
      </c>
      <c r="AR142">
        <v>0</v>
      </c>
      <c r="AS142">
        <v>0</v>
      </c>
      <c r="AT142">
        <v>117</v>
      </c>
      <c r="AU142">
        <v>74</v>
      </c>
      <c r="AV142">
        <v>1</v>
      </c>
      <c r="AW142">
        <v>1</v>
      </c>
      <c r="AZ142">
        <v>1</v>
      </c>
      <c r="BA142">
        <v>50.93</v>
      </c>
      <c r="BB142">
        <v>24.25</v>
      </c>
      <c r="BC142">
        <v>15.25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260</v>
      </c>
      <c r="BM142">
        <v>23001</v>
      </c>
      <c r="BN142">
        <v>0</v>
      </c>
      <c r="BO142" t="s">
        <v>257</v>
      </c>
      <c r="BP142">
        <v>1</v>
      </c>
      <c r="BQ142">
        <v>2</v>
      </c>
      <c r="BR142">
        <v>0</v>
      </c>
      <c r="BS142">
        <v>50.93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117</v>
      </c>
      <c r="CA142">
        <v>74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593</v>
      </c>
      <c r="CO142">
        <v>0</v>
      </c>
      <c r="CP142">
        <f t="shared" si="108"/>
        <v>0</v>
      </c>
      <c r="CQ142">
        <f t="shared" si="127"/>
        <v>8693.4149999999991</v>
      </c>
      <c r="CR142">
        <f>((((ET142*ROUND((0.2+1),7)))*BB142-((EU142*ROUND((0.2+1),7)))*BS142)+AE142*BS142)</f>
        <v>177.51</v>
      </c>
      <c r="CS142">
        <f t="shared" si="110"/>
        <v>0</v>
      </c>
      <c r="CT142">
        <f t="shared" si="111"/>
        <v>691.62940000000003</v>
      </c>
      <c r="CU142">
        <f t="shared" si="112"/>
        <v>0</v>
      </c>
      <c r="CV142">
        <f t="shared" si="113"/>
        <v>1.5720000000000001</v>
      </c>
      <c r="CW142">
        <f t="shared" si="114"/>
        <v>0</v>
      </c>
      <c r="CX142">
        <f t="shared" si="115"/>
        <v>0</v>
      </c>
      <c r="CY142">
        <f t="shared" si="128"/>
        <v>0</v>
      </c>
      <c r="CZ142">
        <f t="shared" si="129"/>
        <v>0</v>
      </c>
      <c r="DB142">
        <v>16</v>
      </c>
      <c r="DC142" t="s">
        <v>3</v>
      </c>
      <c r="DD142" t="s">
        <v>3</v>
      </c>
      <c r="DE142" t="s">
        <v>44</v>
      </c>
      <c r="DF142" t="s">
        <v>44</v>
      </c>
      <c r="DG142" t="s">
        <v>44</v>
      </c>
      <c r="DH142" t="s">
        <v>3</v>
      </c>
      <c r="DI142" t="s">
        <v>44</v>
      </c>
      <c r="DJ142" t="s">
        <v>44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259</v>
      </c>
      <c r="DW142" t="s">
        <v>259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56793048</v>
      </c>
      <c r="EF142">
        <v>2</v>
      </c>
      <c r="EG142" t="s">
        <v>27</v>
      </c>
      <c r="EH142">
        <v>18</v>
      </c>
      <c r="EI142" t="s">
        <v>212</v>
      </c>
      <c r="EJ142">
        <v>1</v>
      </c>
      <c r="EK142">
        <v>23001</v>
      </c>
      <c r="EL142" t="s">
        <v>212</v>
      </c>
      <c r="EM142" t="s">
        <v>261</v>
      </c>
      <c r="EO142" t="s">
        <v>45</v>
      </c>
      <c r="EQ142">
        <v>132096</v>
      </c>
      <c r="ER142">
        <v>587.48</v>
      </c>
      <c r="ES142">
        <v>570.05999999999995</v>
      </c>
      <c r="ET142">
        <v>6.1</v>
      </c>
      <c r="EU142">
        <v>0</v>
      </c>
      <c r="EV142">
        <v>11.32</v>
      </c>
      <c r="EW142">
        <v>1.31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117</v>
      </c>
      <c r="FY142">
        <v>74</v>
      </c>
      <c r="GA142" t="s">
        <v>3</v>
      </c>
      <c r="GD142">
        <v>1</v>
      </c>
      <c r="GF142">
        <v>-1208414693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>ROUND(IF(AND(BH142=3,BI142=3,FS142&lt;&gt;0),P142,0),0)</f>
        <v>0</v>
      </c>
      <c r="GM142">
        <f>ROUND(O142+X142+Y142,0)+GX142</f>
        <v>0</v>
      </c>
      <c r="GN142">
        <f t="shared" si="116"/>
        <v>0</v>
      </c>
      <c r="GO142">
        <f t="shared" si="117"/>
        <v>0</v>
      </c>
      <c r="GP142">
        <f t="shared" si="118"/>
        <v>0</v>
      </c>
      <c r="GR142">
        <v>0</v>
      </c>
      <c r="GS142">
        <v>3</v>
      </c>
      <c r="GT142">
        <v>0</v>
      </c>
      <c r="GU142" t="s">
        <v>3</v>
      </c>
      <c r="GV142">
        <f t="shared" si="119"/>
        <v>0</v>
      </c>
      <c r="GW142">
        <v>1</v>
      </c>
      <c r="GX142">
        <f>ROUND(HC142*I142,0)</f>
        <v>0</v>
      </c>
      <c r="HA142">
        <v>0</v>
      </c>
      <c r="HB142">
        <v>0</v>
      </c>
      <c r="HC142">
        <f t="shared" si="120"/>
        <v>0</v>
      </c>
      <c r="HE142" t="s">
        <v>3</v>
      </c>
      <c r="HF142" t="s">
        <v>3</v>
      </c>
      <c r="HM142" t="s">
        <v>3</v>
      </c>
      <c r="HN142" t="s">
        <v>214</v>
      </c>
      <c r="HO142" t="s">
        <v>215</v>
      </c>
      <c r="HP142" t="s">
        <v>212</v>
      </c>
      <c r="HQ142" t="s">
        <v>212</v>
      </c>
      <c r="HS142">
        <v>0</v>
      </c>
      <c r="IK142">
        <v>0</v>
      </c>
    </row>
    <row r="143" spans="1:255" x14ac:dyDescent="0.2">
      <c r="A143" s="2">
        <v>17</v>
      </c>
      <c r="B143" s="2">
        <v>1</v>
      </c>
      <c r="C143" s="2">
        <f>ROW(SmtRes!A200)</f>
        <v>200</v>
      </c>
      <c r="D143" s="2">
        <f>ROW(EtalonRes!A204)</f>
        <v>204</v>
      </c>
      <c r="E143" s="2" t="s">
        <v>262</v>
      </c>
      <c r="F143" s="2" t="s">
        <v>263</v>
      </c>
      <c r="G143" s="2" t="s">
        <v>264</v>
      </c>
      <c r="H143" s="2" t="s">
        <v>265</v>
      </c>
      <c r="I143" s="2">
        <f>ROUND(ROUND(3+5,4)/1000,7)</f>
        <v>8.0000000000000002E-3</v>
      </c>
      <c r="J143" s="2">
        <v>0</v>
      </c>
      <c r="K143" s="2">
        <f>ROUND(ROUND(3+5,4)/1000,7)</f>
        <v>8.0000000000000002E-3</v>
      </c>
      <c r="L143" s="2"/>
      <c r="M143" s="2"/>
      <c r="N143" s="2"/>
      <c r="O143" s="2">
        <f>ROUND(CP143,2)</f>
        <v>261.83</v>
      </c>
      <c r="P143" s="2">
        <f>ROUND(CQ143*I143,2)</f>
        <v>252.83</v>
      </c>
      <c r="Q143" s="2">
        <f>ROUND(CR143*I143,2)</f>
        <v>0</v>
      </c>
      <c r="R143" s="2">
        <f>ROUND(CS143*I143,2)</f>
        <v>0</v>
      </c>
      <c r="S143" s="2">
        <f>ROUND(CT143*I143,2)</f>
        <v>9</v>
      </c>
      <c r="T143" s="2">
        <f>ROUND(CU143*I143,2)</f>
        <v>0</v>
      </c>
      <c r="U143" s="2">
        <f t="shared" si="102"/>
        <v>1.0640000000000001</v>
      </c>
      <c r="V143" s="2">
        <f t="shared" si="103"/>
        <v>0</v>
      </c>
      <c r="W143" s="2">
        <f>ROUND(CX143*I143,2)</f>
        <v>0</v>
      </c>
      <c r="X143" s="2">
        <f>ROUND(CY143,2)</f>
        <v>8.82</v>
      </c>
      <c r="Y143" s="2">
        <f>ROUND(CZ143,2)</f>
        <v>5.22</v>
      </c>
      <c r="Z143" s="2"/>
      <c r="AA143" s="2">
        <v>64879116</v>
      </c>
      <c r="AB143" s="2">
        <f t="shared" si="104"/>
        <v>32728.959999999999</v>
      </c>
      <c r="AC143" s="2">
        <f t="shared" si="105"/>
        <v>31603.78</v>
      </c>
      <c r="AD143" s="2">
        <f t="shared" ref="AD143:AD152" si="130">ROUND((((ET143)-(EU143))+AE143),2)</f>
        <v>0</v>
      </c>
      <c r="AE143" s="2">
        <f t="shared" ref="AE143:AE152" si="131">ROUND((EU143),2)</f>
        <v>0</v>
      </c>
      <c r="AF143" s="2">
        <f t="shared" ref="AF143:AF152" si="132">ROUND((EV143),2)</f>
        <v>1125.18</v>
      </c>
      <c r="AG143" s="2">
        <f t="shared" si="106"/>
        <v>0</v>
      </c>
      <c r="AH143" s="2">
        <f t="shared" ref="AH143:AH152" si="133">(EW143)</f>
        <v>133</v>
      </c>
      <c r="AI143" s="2">
        <f t="shared" ref="AI143:AI152" si="134">(EX143)</f>
        <v>0</v>
      </c>
      <c r="AJ143" s="2">
        <f t="shared" si="107"/>
        <v>0</v>
      </c>
      <c r="AK143" s="2">
        <v>32728.959999999999</v>
      </c>
      <c r="AL143" s="2">
        <v>31603.78</v>
      </c>
      <c r="AM143" s="2">
        <v>0</v>
      </c>
      <c r="AN143" s="2">
        <v>0</v>
      </c>
      <c r="AO143" s="2">
        <v>1125.18</v>
      </c>
      <c r="AP143" s="2">
        <v>0</v>
      </c>
      <c r="AQ143" s="2">
        <v>133</v>
      </c>
      <c r="AR143" s="2">
        <v>0</v>
      </c>
      <c r="AS143" s="2">
        <v>0</v>
      </c>
      <c r="AT143" s="2">
        <v>98</v>
      </c>
      <c r="AU143" s="2">
        <v>58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0</v>
      </c>
      <c r="BI143" s="2">
        <v>1</v>
      </c>
      <c r="BJ143" s="2" t="s">
        <v>266</v>
      </c>
      <c r="BK143" s="2"/>
      <c r="BL143" s="2"/>
      <c r="BM143" s="2">
        <v>34001</v>
      </c>
      <c r="BN143" s="2">
        <v>0</v>
      </c>
      <c r="BO143" s="2" t="s">
        <v>3</v>
      </c>
      <c r="BP143" s="2">
        <v>0</v>
      </c>
      <c r="BQ143" s="2">
        <v>2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98</v>
      </c>
      <c r="CA143" s="2">
        <v>58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3</v>
      </c>
      <c r="CO143" s="2">
        <v>0</v>
      </c>
      <c r="CP143" s="2">
        <f t="shared" si="108"/>
        <v>261.83000000000004</v>
      </c>
      <c r="CQ143" s="2">
        <f t="shared" si="127"/>
        <v>31603.78</v>
      </c>
      <c r="CR143" s="2">
        <f t="shared" ref="CR143:CR149" si="135">(((ET143)*BB143-(EU143)*BS143)+AE143*BS143)</f>
        <v>0</v>
      </c>
      <c r="CS143" s="2">
        <f t="shared" si="110"/>
        <v>0</v>
      </c>
      <c r="CT143" s="2">
        <f t="shared" si="111"/>
        <v>1125.18</v>
      </c>
      <c r="CU143" s="2">
        <f t="shared" si="112"/>
        <v>0</v>
      </c>
      <c r="CV143" s="2">
        <f t="shared" si="113"/>
        <v>133</v>
      </c>
      <c r="CW143" s="2">
        <f t="shared" si="114"/>
        <v>0</v>
      </c>
      <c r="CX143" s="2">
        <f t="shared" si="115"/>
        <v>0</v>
      </c>
      <c r="CY143" s="2">
        <f t="shared" si="128"/>
        <v>8.82</v>
      </c>
      <c r="CZ143" s="2">
        <f t="shared" si="129"/>
        <v>5.22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1013</v>
      </c>
      <c r="DV143" s="2" t="s">
        <v>265</v>
      </c>
      <c r="DW143" s="2" t="s">
        <v>265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56793079</v>
      </c>
      <c r="EF143" s="2">
        <v>2</v>
      </c>
      <c r="EG143" s="2" t="s">
        <v>27</v>
      </c>
      <c r="EH143" s="2">
        <v>28</v>
      </c>
      <c r="EI143" s="2" t="s">
        <v>267</v>
      </c>
      <c r="EJ143" s="2">
        <v>1</v>
      </c>
      <c r="EK143" s="2">
        <v>34001</v>
      </c>
      <c r="EL143" s="2" t="s">
        <v>268</v>
      </c>
      <c r="EM143" s="2" t="s">
        <v>269</v>
      </c>
      <c r="EN143" s="2"/>
      <c r="EO143" s="2" t="s">
        <v>3</v>
      </c>
      <c r="EP143" s="2"/>
      <c r="EQ143" s="2">
        <v>131072</v>
      </c>
      <c r="ER143" s="2">
        <v>32728.959999999999</v>
      </c>
      <c r="ES143" s="2">
        <v>31603.78</v>
      </c>
      <c r="ET143" s="2">
        <v>0</v>
      </c>
      <c r="EU143" s="2">
        <v>0</v>
      </c>
      <c r="EV143" s="2">
        <v>1125.18</v>
      </c>
      <c r="EW143" s="2">
        <v>133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98</v>
      </c>
      <c r="FY143" s="2">
        <v>58</v>
      </c>
      <c r="FZ143" s="2"/>
      <c r="GA143" s="2" t="s">
        <v>3</v>
      </c>
      <c r="GB143" s="2"/>
      <c r="GC143" s="2"/>
      <c r="GD143" s="2">
        <v>1</v>
      </c>
      <c r="GE143" s="2"/>
      <c r="GF143" s="2">
        <v>116554447</v>
      </c>
      <c r="GG143" s="2">
        <v>2</v>
      </c>
      <c r="GH143" s="2">
        <v>1</v>
      </c>
      <c r="GI143" s="2">
        <v>-2</v>
      </c>
      <c r="GJ143" s="2">
        <v>0</v>
      </c>
      <c r="GK143" s="2">
        <v>0</v>
      </c>
      <c r="GL143" s="2">
        <f>ROUND(IF(AND(BH143=3,BI143=3,FS143&lt;&gt;0),P143,0),2)</f>
        <v>0</v>
      </c>
      <c r="GM143" s="2">
        <f>ROUND(O143+X143+Y143,2)+GX143</f>
        <v>275.87</v>
      </c>
      <c r="GN143" s="2">
        <f t="shared" si="116"/>
        <v>275.87</v>
      </c>
      <c r="GO143" s="2">
        <f t="shared" si="117"/>
        <v>0</v>
      </c>
      <c r="GP143" s="2">
        <f t="shared" si="118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119"/>
        <v>0</v>
      </c>
      <c r="GW143" s="2">
        <v>1</v>
      </c>
      <c r="GX143" s="2">
        <f>ROUND(HC143*I143,2)</f>
        <v>0</v>
      </c>
      <c r="GY143" s="2"/>
      <c r="GZ143" s="2"/>
      <c r="HA143" s="2">
        <v>0</v>
      </c>
      <c r="HB143" s="2">
        <v>0</v>
      </c>
      <c r="HC143" s="2">
        <f t="shared" si="120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270</v>
      </c>
      <c r="HO143" s="2" t="s">
        <v>271</v>
      </c>
      <c r="HP143" s="2" t="s">
        <v>272</v>
      </c>
      <c r="HQ143" s="2" t="s">
        <v>272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C144">
        <f>ROW(SmtRes!A204)</f>
        <v>204</v>
      </c>
      <c r="D144">
        <f>ROW(EtalonRes!A208)</f>
        <v>208</v>
      </c>
      <c r="E144" t="s">
        <v>262</v>
      </c>
      <c r="F144" t="s">
        <v>263</v>
      </c>
      <c r="G144" t="s">
        <v>264</v>
      </c>
      <c r="H144" t="s">
        <v>265</v>
      </c>
      <c r="I144">
        <f>ROUND(ROUND(3+5,4)/1000,7)</f>
        <v>8.0000000000000002E-3</v>
      </c>
      <c r="J144">
        <v>0</v>
      </c>
      <c r="K144">
        <f>ROUND(ROUND(3+5,4)/1000,7)</f>
        <v>8.0000000000000002E-3</v>
      </c>
      <c r="O144">
        <f>ROUND(CP144,0)</f>
        <v>2556</v>
      </c>
      <c r="P144">
        <f>ROUND(CQ144*I144,0)</f>
        <v>2098</v>
      </c>
      <c r="Q144">
        <f>ROUND(CR144*I144,0)</f>
        <v>0</v>
      </c>
      <c r="R144">
        <f>ROUND(CS144*I144,0)</f>
        <v>0</v>
      </c>
      <c r="S144">
        <f>ROUND(CT144*I144,0)</f>
        <v>458</v>
      </c>
      <c r="T144">
        <f>ROUND(CU144*I144,0)</f>
        <v>0</v>
      </c>
      <c r="U144">
        <f t="shared" si="102"/>
        <v>1.0640000000000001</v>
      </c>
      <c r="V144">
        <f t="shared" si="103"/>
        <v>0</v>
      </c>
      <c r="W144">
        <f>ROUND(CX144*I144,0)</f>
        <v>0</v>
      </c>
      <c r="X144">
        <f>ROUND(CY144,0)</f>
        <v>449</v>
      </c>
      <c r="Y144">
        <f>ROUND(CZ144,0)</f>
        <v>266</v>
      </c>
      <c r="AA144">
        <v>64879113</v>
      </c>
      <c r="AB144">
        <f t="shared" si="104"/>
        <v>32728.959999999999</v>
      </c>
      <c r="AC144">
        <f t="shared" si="105"/>
        <v>31603.78</v>
      </c>
      <c r="AD144">
        <f t="shared" si="130"/>
        <v>0</v>
      </c>
      <c r="AE144">
        <f t="shared" si="131"/>
        <v>0</v>
      </c>
      <c r="AF144">
        <f t="shared" si="132"/>
        <v>1125.18</v>
      </c>
      <c r="AG144">
        <f t="shared" si="106"/>
        <v>0</v>
      </c>
      <c r="AH144">
        <f t="shared" si="133"/>
        <v>133</v>
      </c>
      <c r="AI144">
        <f t="shared" si="134"/>
        <v>0</v>
      </c>
      <c r="AJ144">
        <f t="shared" si="107"/>
        <v>0</v>
      </c>
      <c r="AK144">
        <v>32728.959999999999</v>
      </c>
      <c r="AL144">
        <v>31603.78</v>
      </c>
      <c r="AM144">
        <v>0</v>
      </c>
      <c r="AN144">
        <v>0</v>
      </c>
      <c r="AO144">
        <v>1125.18</v>
      </c>
      <c r="AP144">
        <v>0</v>
      </c>
      <c r="AQ144">
        <v>133</v>
      </c>
      <c r="AR144">
        <v>0</v>
      </c>
      <c r="AS144">
        <v>0</v>
      </c>
      <c r="AT144">
        <v>98</v>
      </c>
      <c r="AU144">
        <v>58</v>
      </c>
      <c r="AV144">
        <v>1</v>
      </c>
      <c r="AW144">
        <v>1</v>
      </c>
      <c r="AZ144">
        <v>1</v>
      </c>
      <c r="BA144">
        <v>50.93</v>
      </c>
      <c r="BB144">
        <v>1</v>
      </c>
      <c r="BC144">
        <v>8.3000000000000007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266</v>
      </c>
      <c r="BM144">
        <v>34001</v>
      </c>
      <c r="BN144">
        <v>0</v>
      </c>
      <c r="BO144" t="s">
        <v>263</v>
      </c>
      <c r="BP144">
        <v>1</v>
      </c>
      <c r="BQ144">
        <v>2</v>
      </c>
      <c r="BR144">
        <v>0</v>
      </c>
      <c r="BS144">
        <v>50.93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98</v>
      </c>
      <c r="CA144">
        <v>58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08"/>
        <v>2556</v>
      </c>
      <c r="CQ144">
        <f t="shared" si="127"/>
        <v>262311.37400000001</v>
      </c>
      <c r="CR144">
        <f t="shared" si="135"/>
        <v>0</v>
      </c>
      <c r="CS144">
        <f t="shared" si="110"/>
        <v>0</v>
      </c>
      <c r="CT144">
        <f t="shared" si="111"/>
        <v>57305.417400000006</v>
      </c>
      <c r="CU144">
        <f t="shared" si="112"/>
        <v>0</v>
      </c>
      <c r="CV144">
        <f t="shared" si="113"/>
        <v>133</v>
      </c>
      <c r="CW144">
        <f t="shared" si="114"/>
        <v>0</v>
      </c>
      <c r="CX144">
        <f t="shared" si="115"/>
        <v>0</v>
      </c>
      <c r="CY144">
        <f t="shared" si="128"/>
        <v>448.84</v>
      </c>
      <c r="CZ144">
        <f t="shared" si="129"/>
        <v>265.64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265</v>
      </c>
      <c r="DW144" t="s">
        <v>265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56793079</v>
      </c>
      <c r="EF144">
        <v>2</v>
      </c>
      <c r="EG144" t="s">
        <v>27</v>
      </c>
      <c r="EH144">
        <v>28</v>
      </c>
      <c r="EI144" t="s">
        <v>267</v>
      </c>
      <c r="EJ144">
        <v>1</v>
      </c>
      <c r="EK144">
        <v>34001</v>
      </c>
      <c r="EL144" t="s">
        <v>268</v>
      </c>
      <c r="EM144" t="s">
        <v>269</v>
      </c>
      <c r="EO144" t="s">
        <v>3</v>
      </c>
      <c r="EQ144">
        <v>131072</v>
      </c>
      <c r="ER144">
        <v>32728.959999999999</v>
      </c>
      <c r="ES144">
        <v>31603.78</v>
      </c>
      <c r="ET144">
        <v>0</v>
      </c>
      <c r="EU144">
        <v>0</v>
      </c>
      <c r="EV144">
        <v>1125.18</v>
      </c>
      <c r="EW144">
        <v>133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98</v>
      </c>
      <c r="FY144">
        <v>58</v>
      </c>
      <c r="GA144" t="s">
        <v>3</v>
      </c>
      <c r="GD144">
        <v>1</v>
      </c>
      <c r="GF144">
        <v>116554447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>ROUND(IF(AND(BH144=3,BI144=3,FS144&lt;&gt;0),P144,0),0)</f>
        <v>0</v>
      </c>
      <c r="GM144">
        <f>ROUND(O144+X144+Y144,0)+GX144</f>
        <v>3271</v>
      </c>
      <c r="GN144">
        <f t="shared" si="116"/>
        <v>3271</v>
      </c>
      <c r="GO144">
        <f t="shared" si="117"/>
        <v>0</v>
      </c>
      <c r="GP144">
        <f t="shared" si="118"/>
        <v>0</v>
      </c>
      <c r="GR144">
        <v>0</v>
      </c>
      <c r="GS144">
        <v>3</v>
      </c>
      <c r="GT144">
        <v>0</v>
      </c>
      <c r="GU144" t="s">
        <v>3</v>
      </c>
      <c r="GV144">
        <f t="shared" si="119"/>
        <v>0</v>
      </c>
      <c r="GW144">
        <v>1</v>
      </c>
      <c r="GX144">
        <f>ROUND(HC144*I144,0)</f>
        <v>0</v>
      </c>
      <c r="HA144">
        <v>0</v>
      </c>
      <c r="HB144">
        <v>0</v>
      </c>
      <c r="HC144">
        <f t="shared" si="120"/>
        <v>0</v>
      </c>
      <c r="HE144" t="s">
        <v>3</v>
      </c>
      <c r="HF144" t="s">
        <v>3</v>
      </c>
      <c r="HM144" t="s">
        <v>3</v>
      </c>
      <c r="HN144" t="s">
        <v>270</v>
      </c>
      <c r="HO144" t="s">
        <v>271</v>
      </c>
      <c r="HP144" t="s">
        <v>272</v>
      </c>
      <c r="HQ144" t="s">
        <v>272</v>
      </c>
      <c r="HS144">
        <v>0</v>
      </c>
      <c r="IK144">
        <v>0</v>
      </c>
    </row>
    <row r="145" spans="1:255" x14ac:dyDescent="0.2">
      <c r="A145" s="2">
        <v>18</v>
      </c>
      <c r="B145" s="2">
        <v>1</v>
      </c>
      <c r="C145" s="2">
        <v>200</v>
      </c>
      <c r="D145" s="2"/>
      <c r="E145" s="2" t="s">
        <v>273</v>
      </c>
      <c r="F145" s="2" t="s">
        <v>274</v>
      </c>
      <c r="G145" s="2" t="s">
        <v>275</v>
      </c>
      <c r="H145" s="2" t="s">
        <v>227</v>
      </c>
      <c r="I145" s="2">
        <f>I143*J145</f>
        <v>-8</v>
      </c>
      <c r="J145" s="2">
        <v>-1000</v>
      </c>
      <c r="K145" s="2">
        <v>-1000</v>
      </c>
      <c r="L145" s="2"/>
      <c r="M145" s="2"/>
      <c r="N145" s="2"/>
      <c r="O145" s="2">
        <f>ROUND(CP145,2)</f>
        <v>-252.24</v>
      </c>
      <c r="P145" s="2">
        <f>ROUND(CQ145*I145,2)</f>
        <v>-252.24</v>
      </c>
      <c r="Q145" s="2">
        <f>ROUND(CR145*I145,2)</f>
        <v>0</v>
      </c>
      <c r="R145" s="2">
        <f>ROUND(CS145*I145,2)</f>
        <v>0</v>
      </c>
      <c r="S145" s="2">
        <f>ROUND(CT145*I145,2)</f>
        <v>0</v>
      </c>
      <c r="T145" s="2">
        <f>ROUND(CU145*I145,2)</f>
        <v>0</v>
      </c>
      <c r="U145" s="2">
        <f t="shared" si="102"/>
        <v>0</v>
      </c>
      <c r="V145" s="2">
        <f t="shared" si="103"/>
        <v>0</v>
      </c>
      <c r="W145" s="2">
        <f>ROUND(CX145*I145,2)</f>
        <v>0</v>
      </c>
      <c r="X145" s="2">
        <f>ROUND(CY145,2)</f>
        <v>0</v>
      </c>
      <c r="Y145" s="2">
        <f>ROUND(CZ145,2)</f>
        <v>0</v>
      </c>
      <c r="Z145" s="2"/>
      <c r="AA145" s="2">
        <v>64879116</v>
      </c>
      <c r="AB145" s="2">
        <f t="shared" si="104"/>
        <v>31.53</v>
      </c>
      <c r="AC145" s="2">
        <f t="shared" si="105"/>
        <v>31.53</v>
      </c>
      <c r="AD145" s="2">
        <f t="shared" si="130"/>
        <v>0</v>
      </c>
      <c r="AE145" s="2">
        <f t="shared" si="131"/>
        <v>0</v>
      </c>
      <c r="AF145" s="2">
        <f t="shared" si="132"/>
        <v>0</v>
      </c>
      <c r="AG145" s="2">
        <f t="shared" si="106"/>
        <v>0</v>
      </c>
      <c r="AH145" s="2">
        <f t="shared" si="133"/>
        <v>0</v>
      </c>
      <c r="AI145" s="2">
        <f t="shared" si="134"/>
        <v>0</v>
      </c>
      <c r="AJ145" s="2">
        <f t="shared" si="107"/>
        <v>0</v>
      </c>
      <c r="AK145" s="2">
        <v>31.53</v>
      </c>
      <c r="AL145" s="2">
        <v>31.53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98</v>
      </c>
      <c r="AU145" s="2">
        <v>58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1</v>
      </c>
      <c r="BJ145" s="2" t="s">
        <v>276</v>
      </c>
      <c r="BK145" s="2"/>
      <c r="BL145" s="2"/>
      <c r="BM145" s="2">
        <v>34001</v>
      </c>
      <c r="BN145" s="2">
        <v>0</v>
      </c>
      <c r="BO145" s="2" t="s">
        <v>3</v>
      </c>
      <c r="BP145" s="2">
        <v>0</v>
      </c>
      <c r="BQ145" s="2">
        <v>2</v>
      </c>
      <c r="BR145" s="2">
        <v>1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98</v>
      </c>
      <c r="CA145" s="2">
        <v>58</v>
      </c>
      <c r="CB145" s="2" t="s">
        <v>3</v>
      </c>
      <c r="CC145" s="2"/>
      <c r="CD145" s="2"/>
      <c r="CE145" s="2">
        <v>0</v>
      </c>
      <c r="CF145" s="2">
        <v>0</v>
      </c>
      <c r="CG145" s="2">
        <v>0</v>
      </c>
      <c r="CH145" s="2"/>
      <c r="CI145" s="2"/>
      <c r="CJ145" s="2"/>
      <c r="CK145" s="2"/>
      <c r="CL145" s="2"/>
      <c r="CM145" s="2">
        <v>0</v>
      </c>
      <c r="CN145" s="2" t="s">
        <v>3</v>
      </c>
      <c r="CO145" s="2">
        <v>0</v>
      </c>
      <c r="CP145" s="2">
        <f t="shared" si="108"/>
        <v>-252.24</v>
      </c>
      <c r="CQ145" s="2">
        <f t="shared" si="127"/>
        <v>31.53</v>
      </c>
      <c r="CR145" s="2">
        <f t="shared" si="135"/>
        <v>0</v>
      </c>
      <c r="CS145" s="2">
        <f t="shared" si="110"/>
        <v>0</v>
      </c>
      <c r="CT145" s="2">
        <f t="shared" si="111"/>
        <v>0</v>
      </c>
      <c r="CU145" s="2">
        <f t="shared" si="112"/>
        <v>0</v>
      </c>
      <c r="CV145" s="2">
        <f t="shared" si="113"/>
        <v>0</v>
      </c>
      <c r="CW145" s="2">
        <f t="shared" si="114"/>
        <v>0</v>
      </c>
      <c r="CX145" s="2">
        <f t="shared" si="115"/>
        <v>0</v>
      </c>
      <c r="CY145" s="2">
        <f t="shared" si="128"/>
        <v>0</v>
      </c>
      <c r="CZ145" s="2">
        <f t="shared" si="129"/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1003</v>
      </c>
      <c r="DV145" s="2" t="s">
        <v>227</v>
      </c>
      <c r="DW145" s="2" t="s">
        <v>227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56793079</v>
      </c>
      <c r="EF145" s="2">
        <v>2</v>
      </c>
      <c r="EG145" s="2" t="s">
        <v>27</v>
      </c>
      <c r="EH145" s="2">
        <v>28</v>
      </c>
      <c r="EI145" s="2" t="s">
        <v>267</v>
      </c>
      <c r="EJ145" s="2">
        <v>1</v>
      </c>
      <c r="EK145" s="2">
        <v>34001</v>
      </c>
      <c r="EL145" s="2" t="s">
        <v>268</v>
      </c>
      <c r="EM145" s="2" t="s">
        <v>269</v>
      </c>
      <c r="EN145" s="2"/>
      <c r="EO145" s="2" t="s">
        <v>3</v>
      </c>
      <c r="EP145" s="2"/>
      <c r="EQ145" s="2">
        <v>0</v>
      </c>
      <c r="ER145" s="2">
        <v>31.53</v>
      </c>
      <c r="ES145" s="2">
        <v>31.53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98</v>
      </c>
      <c r="FY145" s="2">
        <v>58</v>
      </c>
      <c r="FZ145" s="2"/>
      <c r="GA145" s="2" t="s">
        <v>3</v>
      </c>
      <c r="GB145" s="2"/>
      <c r="GC145" s="2"/>
      <c r="GD145" s="2">
        <v>1</v>
      </c>
      <c r="GE145" s="2"/>
      <c r="GF145" s="2">
        <v>1608007056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>ROUND(IF(AND(BH145=3,BI145=3,FS145&lt;&gt;0),P145,0),2)</f>
        <v>0</v>
      </c>
      <c r="GM145" s="2">
        <f>ROUND(O145+X145+Y145,2)+GX145</f>
        <v>-252.24</v>
      </c>
      <c r="GN145" s="2">
        <f t="shared" si="116"/>
        <v>-252.24</v>
      </c>
      <c r="GO145" s="2">
        <f t="shared" si="117"/>
        <v>0</v>
      </c>
      <c r="GP145" s="2">
        <f t="shared" si="118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19"/>
        <v>0</v>
      </c>
      <c r="GW145" s="2">
        <v>1</v>
      </c>
      <c r="GX145" s="2">
        <f>ROUND(HC145*I145,2)</f>
        <v>0</v>
      </c>
      <c r="GY145" s="2"/>
      <c r="GZ145" s="2"/>
      <c r="HA145" s="2">
        <v>0</v>
      </c>
      <c r="HB145" s="2">
        <v>0</v>
      </c>
      <c r="HC145" s="2">
        <f t="shared" si="120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270</v>
      </c>
      <c r="HO145" s="2" t="s">
        <v>271</v>
      </c>
      <c r="HP145" s="2" t="s">
        <v>272</v>
      </c>
      <c r="HQ145" s="2" t="s">
        <v>272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18</v>
      </c>
      <c r="B146">
        <v>1</v>
      </c>
      <c r="C146">
        <v>204</v>
      </c>
      <c r="E146" t="s">
        <v>273</v>
      </c>
      <c r="F146" t="s">
        <v>274</v>
      </c>
      <c r="G146" t="s">
        <v>275</v>
      </c>
      <c r="H146" t="s">
        <v>227</v>
      </c>
      <c r="I146">
        <f>I144*J146</f>
        <v>-8</v>
      </c>
      <c r="J146">
        <v>-1000</v>
      </c>
      <c r="K146">
        <v>-1000</v>
      </c>
      <c r="O146">
        <f>ROUND(CP146,0)</f>
        <v>-2094</v>
      </c>
      <c r="P146">
        <f>ROUND(CQ146*I146,0)</f>
        <v>-2094</v>
      </c>
      <c r="Q146">
        <f>ROUND(CR146*I146,0)</f>
        <v>0</v>
      </c>
      <c r="R146">
        <f>ROUND(CS146*I146,0)</f>
        <v>0</v>
      </c>
      <c r="S146">
        <f>ROUND(CT146*I146,0)</f>
        <v>0</v>
      </c>
      <c r="T146">
        <f>ROUND(CU146*I146,0)</f>
        <v>0</v>
      </c>
      <c r="U146">
        <f t="shared" si="102"/>
        <v>0</v>
      </c>
      <c r="V146">
        <f t="shared" si="103"/>
        <v>0</v>
      </c>
      <c r="W146">
        <f>ROUND(CX146*I146,0)</f>
        <v>0</v>
      </c>
      <c r="X146">
        <f>ROUND(CY146,0)</f>
        <v>0</v>
      </c>
      <c r="Y146">
        <f>ROUND(CZ146,0)</f>
        <v>0</v>
      </c>
      <c r="AA146">
        <v>64879113</v>
      </c>
      <c r="AB146">
        <f t="shared" si="104"/>
        <v>31.53</v>
      </c>
      <c r="AC146">
        <f t="shared" si="105"/>
        <v>31.53</v>
      </c>
      <c r="AD146">
        <f t="shared" si="130"/>
        <v>0</v>
      </c>
      <c r="AE146">
        <f t="shared" si="131"/>
        <v>0</v>
      </c>
      <c r="AF146">
        <f t="shared" si="132"/>
        <v>0</v>
      </c>
      <c r="AG146">
        <f t="shared" si="106"/>
        <v>0</v>
      </c>
      <c r="AH146">
        <f t="shared" si="133"/>
        <v>0</v>
      </c>
      <c r="AI146">
        <f t="shared" si="134"/>
        <v>0</v>
      </c>
      <c r="AJ146">
        <f t="shared" si="107"/>
        <v>0</v>
      </c>
      <c r="AK146">
        <v>31.53</v>
      </c>
      <c r="AL146">
        <v>31.53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98</v>
      </c>
      <c r="AU146">
        <v>58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8.3000000000000007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276</v>
      </c>
      <c r="BM146">
        <v>34001</v>
      </c>
      <c r="BN146">
        <v>0</v>
      </c>
      <c r="BO146" t="s">
        <v>274</v>
      </c>
      <c r="BP146">
        <v>1</v>
      </c>
      <c r="BQ146">
        <v>2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98</v>
      </c>
      <c r="CA146">
        <v>58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08"/>
        <v>-2094</v>
      </c>
      <c r="CQ146">
        <f t="shared" si="127"/>
        <v>261.69900000000001</v>
      </c>
      <c r="CR146">
        <f t="shared" si="135"/>
        <v>0</v>
      </c>
      <c r="CS146">
        <f t="shared" si="110"/>
        <v>0</v>
      </c>
      <c r="CT146">
        <f t="shared" si="111"/>
        <v>0</v>
      </c>
      <c r="CU146">
        <f t="shared" si="112"/>
        <v>0</v>
      </c>
      <c r="CV146">
        <f t="shared" si="113"/>
        <v>0</v>
      </c>
      <c r="CW146">
        <f t="shared" si="114"/>
        <v>0</v>
      </c>
      <c r="CX146">
        <f t="shared" si="115"/>
        <v>0</v>
      </c>
      <c r="CY146">
        <f t="shared" si="128"/>
        <v>0</v>
      </c>
      <c r="CZ146">
        <f t="shared" si="129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1003</v>
      </c>
      <c r="DV146" t="s">
        <v>227</v>
      </c>
      <c r="DW146" t="s">
        <v>227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56793079</v>
      </c>
      <c r="EF146">
        <v>2</v>
      </c>
      <c r="EG146" t="s">
        <v>27</v>
      </c>
      <c r="EH146">
        <v>28</v>
      </c>
      <c r="EI146" t="s">
        <v>267</v>
      </c>
      <c r="EJ146">
        <v>1</v>
      </c>
      <c r="EK146">
        <v>34001</v>
      </c>
      <c r="EL146" t="s">
        <v>268</v>
      </c>
      <c r="EM146" t="s">
        <v>269</v>
      </c>
      <c r="EO146" t="s">
        <v>3</v>
      </c>
      <c r="EQ146">
        <v>0</v>
      </c>
      <c r="ER146">
        <v>31.53</v>
      </c>
      <c r="ES146">
        <v>31.53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v>0</v>
      </c>
      <c r="FS146">
        <v>0</v>
      </c>
      <c r="FX146">
        <v>98</v>
      </c>
      <c r="FY146">
        <v>58</v>
      </c>
      <c r="GA146" t="s">
        <v>3</v>
      </c>
      <c r="GD146">
        <v>1</v>
      </c>
      <c r="GF146">
        <v>1608007056</v>
      </c>
      <c r="GG146">
        <v>2</v>
      </c>
      <c r="GH146">
        <v>1</v>
      </c>
      <c r="GI146">
        <v>2</v>
      </c>
      <c r="GJ146">
        <v>0</v>
      </c>
      <c r="GK146">
        <v>0</v>
      </c>
      <c r="GL146">
        <f>ROUND(IF(AND(BH146=3,BI146=3,FS146&lt;&gt;0),P146,0),0)</f>
        <v>0</v>
      </c>
      <c r="GM146">
        <f>ROUND(O146+X146+Y146,0)+GX146</f>
        <v>-2094</v>
      </c>
      <c r="GN146">
        <f t="shared" si="116"/>
        <v>-2094</v>
      </c>
      <c r="GO146">
        <f t="shared" si="117"/>
        <v>0</v>
      </c>
      <c r="GP146">
        <f t="shared" si="118"/>
        <v>0</v>
      </c>
      <c r="GR146">
        <v>0</v>
      </c>
      <c r="GS146">
        <v>3</v>
      </c>
      <c r="GT146">
        <v>0</v>
      </c>
      <c r="GU146" t="s">
        <v>3</v>
      </c>
      <c r="GV146">
        <f t="shared" si="119"/>
        <v>0</v>
      </c>
      <c r="GW146">
        <v>1</v>
      </c>
      <c r="GX146">
        <f>ROUND(HC146*I146,0)</f>
        <v>0</v>
      </c>
      <c r="HA146">
        <v>0</v>
      </c>
      <c r="HB146">
        <v>0</v>
      </c>
      <c r="HC146">
        <f t="shared" si="120"/>
        <v>0</v>
      </c>
      <c r="HE146" t="s">
        <v>3</v>
      </c>
      <c r="HF146" t="s">
        <v>3</v>
      </c>
      <c r="HM146" t="s">
        <v>3</v>
      </c>
      <c r="HN146" t="s">
        <v>270</v>
      </c>
      <c r="HO146" t="s">
        <v>271</v>
      </c>
      <c r="HP146" t="s">
        <v>272</v>
      </c>
      <c r="HQ146" t="s">
        <v>272</v>
      </c>
      <c r="HS146">
        <v>0</v>
      </c>
      <c r="IK146">
        <v>0</v>
      </c>
    </row>
    <row r="147" spans="1:255" x14ac:dyDescent="0.2">
      <c r="A147" s="2">
        <v>17</v>
      </c>
      <c r="B147" s="2">
        <v>1</v>
      </c>
      <c r="C147" s="2"/>
      <c r="D147" s="2"/>
      <c r="E147" s="2" t="s">
        <v>3</v>
      </c>
      <c r="F147" s="2" t="s">
        <v>277</v>
      </c>
      <c r="G147" s="2" t="s">
        <v>278</v>
      </c>
      <c r="H147" s="2" t="s">
        <v>279</v>
      </c>
      <c r="I147" s="2">
        <f>ROUND(ROUND((3+5)/10,4),7)</f>
        <v>0.8</v>
      </c>
      <c r="J147" s="2">
        <v>0</v>
      </c>
      <c r="K147" s="2">
        <f>ROUND(ROUND((3+5)/10,4),7)</f>
        <v>0.8</v>
      </c>
      <c r="L147" s="2"/>
      <c r="M147" s="2"/>
      <c r="N147" s="2"/>
      <c r="O147" s="2">
        <f>ROUND(CP147,2)</f>
        <v>2792.52</v>
      </c>
      <c r="P147" s="2">
        <f>ROUND(CQ147*I147,2)</f>
        <v>2792.52</v>
      </c>
      <c r="Q147" s="2">
        <f>ROUND(CR147*I147,2)</f>
        <v>0</v>
      </c>
      <c r="R147" s="2">
        <f>ROUND(CS147*I147,2)</f>
        <v>0</v>
      </c>
      <c r="S147" s="2">
        <f>ROUND(CT147*I147,2)</f>
        <v>0</v>
      </c>
      <c r="T147" s="2">
        <f>ROUND(CU147*I147,2)</f>
        <v>0</v>
      </c>
      <c r="U147" s="2">
        <f t="shared" ref="U147:U162" si="136">ROUND(CV147*I147,7)</f>
        <v>0</v>
      </c>
      <c r="V147" s="2">
        <f t="shared" ref="V147:V162" si="137">ROUND(CW147*I147,7)</f>
        <v>0</v>
      </c>
      <c r="W147" s="2">
        <f>ROUND(CX147*I147,2)</f>
        <v>3.79</v>
      </c>
      <c r="X147" s="2">
        <f>ROUND(CY147,2)</f>
        <v>0</v>
      </c>
      <c r="Y147" s="2">
        <f>ROUND(CZ147,2)</f>
        <v>0</v>
      </c>
      <c r="Z147" s="2"/>
      <c r="AA147" s="2">
        <v>-1</v>
      </c>
      <c r="AB147" s="2">
        <f t="shared" ref="AB147:AB162" si="138">ROUND((AC147+AD147+AF147),2)</f>
        <v>3490.65</v>
      </c>
      <c r="AC147" s="2">
        <f t="shared" ref="AC147:AC162" si="139">ROUND((ES147),2)</f>
        <v>3490.65</v>
      </c>
      <c r="AD147" s="2">
        <f t="shared" si="130"/>
        <v>0</v>
      </c>
      <c r="AE147" s="2">
        <f t="shared" si="131"/>
        <v>0</v>
      </c>
      <c r="AF147" s="2">
        <f t="shared" si="132"/>
        <v>0</v>
      </c>
      <c r="AG147" s="2">
        <f t="shared" ref="AG147:AG162" si="140">ROUND((AP147),2)</f>
        <v>0</v>
      </c>
      <c r="AH147" s="2">
        <f t="shared" si="133"/>
        <v>0</v>
      </c>
      <c r="AI147" s="2">
        <f t="shared" si="134"/>
        <v>0</v>
      </c>
      <c r="AJ147" s="2">
        <f t="shared" ref="AJ147:AJ162" si="141">(AS147)</f>
        <v>4.74</v>
      </c>
      <c r="AK147" s="2">
        <v>3490.65</v>
      </c>
      <c r="AL147" s="2">
        <v>3490.65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4.74</v>
      </c>
      <c r="AT147" s="2">
        <v>0</v>
      </c>
      <c r="AU147" s="2">
        <v>0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3</v>
      </c>
      <c r="BI147" s="2">
        <v>2</v>
      </c>
      <c r="BJ147" s="2" t="s">
        <v>280</v>
      </c>
      <c r="BK147" s="2"/>
      <c r="BL147" s="2"/>
      <c r="BM147" s="2">
        <v>500002</v>
      </c>
      <c r="BN147" s="2">
        <v>0</v>
      </c>
      <c r="BO147" s="2" t="s">
        <v>3</v>
      </c>
      <c r="BP147" s="2">
        <v>0</v>
      </c>
      <c r="BQ147" s="2">
        <v>12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0</v>
      </c>
      <c r="CA147" s="2">
        <v>0</v>
      </c>
      <c r="CB147" s="2" t="s">
        <v>3</v>
      </c>
      <c r="CC147" s="2"/>
      <c r="CD147" s="2"/>
      <c r="CE147" s="2">
        <v>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3</v>
      </c>
      <c r="CO147" s="2">
        <v>0</v>
      </c>
      <c r="CP147" s="2">
        <f t="shared" ref="CP147:CP162" si="142">(P147+Q147+S147)</f>
        <v>2792.52</v>
      </c>
      <c r="CQ147" s="2">
        <f t="shared" si="127"/>
        <v>3490.65</v>
      </c>
      <c r="CR147" s="2">
        <f t="shared" si="135"/>
        <v>0</v>
      </c>
      <c r="CS147" s="2">
        <f t="shared" ref="CS147:CS162" si="143">AE147*BS147</f>
        <v>0</v>
      </c>
      <c r="CT147" s="2">
        <f t="shared" ref="CT147:CT162" si="144">AF147*BA147</f>
        <v>0</v>
      </c>
      <c r="CU147" s="2">
        <f t="shared" ref="CU147:CU162" si="145">AG147</f>
        <v>0</v>
      </c>
      <c r="CV147" s="2">
        <f t="shared" ref="CV147:CV162" si="146">AH147</f>
        <v>0</v>
      </c>
      <c r="CW147" s="2">
        <f t="shared" ref="CW147:CW162" si="147">AI147</f>
        <v>0</v>
      </c>
      <c r="CX147" s="2">
        <f t="shared" ref="CX147:CX162" si="148">AJ147</f>
        <v>4.74</v>
      </c>
      <c r="CY147" s="2">
        <f>0</f>
        <v>0</v>
      </c>
      <c r="CZ147" s="2">
        <f>0</f>
        <v>0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1003</v>
      </c>
      <c r="DV147" s="2" t="s">
        <v>279</v>
      </c>
      <c r="DW147" s="2" t="s">
        <v>279</v>
      </c>
      <c r="DX147" s="2">
        <v>10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56793267</v>
      </c>
      <c r="EF147" s="2">
        <v>12</v>
      </c>
      <c r="EG147" s="2" t="s">
        <v>281</v>
      </c>
      <c r="EH147" s="2">
        <v>0</v>
      </c>
      <c r="EI147" s="2" t="s">
        <v>3</v>
      </c>
      <c r="EJ147" s="2">
        <v>2</v>
      </c>
      <c r="EK147" s="2">
        <v>500002</v>
      </c>
      <c r="EL147" s="2" t="s">
        <v>282</v>
      </c>
      <c r="EM147" s="2" t="s">
        <v>283</v>
      </c>
      <c r="EN147" s="2"/>
      <c r="EO147" s="2" t="s">
        <v>3</v>
      </c>
      <c r="EP147" s="2"/>
      <c r="EQ147" s="2">
        <v>132096</v>
      </c>
      <c r="ER147" s="2">
        <v>3490.65</v>
      </c>
      <c r="ES147" s="2">
        <v>3490.65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0</v>
      </c>
      <c r="FY147" s="2">
        <v>0</v>
      </c>
      <c r="FZ147" s="2"/>
      <c r="GA147" s="2" t="s">
        <v>3</v>
      </c>
      <c r="GB147" s="2"/>
      <c r="GC147" s="2"/>
      <c r="GD147" s="2">
        <v>1</v>
      </c>
      <c r="GE147" s="2"/>
      <c r="GF147" s="2">
        <v>2113860836</v>
      </c>
      <c r="GG147" s="2">
        <v>2</v>
      </c>
      <c r="GH147" s="2">
        <v>1</v>
      </c>
      <c r="GI147" s="2">
        <v>-2</v>
      </c>
      <c r="GJ147" s="2">
        <v>0</v>
      </c>
      <c r="GK147" s="2">
        <v>0</v>
      </c>
      <c r="GL147" s="2">
        <f>ROUND(IF(AND(BH147=3,BI147=3,FS147&lt;&gt;0),P147,0),2)</f>
        <v>0</v>
      </c>
      <c r="GM147" s="2">
        <f>ROUND(O147+X147+Y147,2)+GX147</f>
        <v>2792.52</v>
      </c>
      <c r="GN147" s="2">
        <f t="shared" ref="GN147:GN162" si="149">IF(OR(BI147=0,BI147=1),GM147-GX147,0)</f>
        <v>0</v>
      </c>
      <c r="GO147" s="2">
        <f t="shared" ref="GO147:GO162" si="150">IF(BI147=2,GM147-GX147,0)</f>
        <v>2792.52</v>
      </c>
      <c r="GP147" s="2">
        <f t="shared" ref="GP147:GP162" si="151">IF(BI147=4,GM147-GX147,0)</f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ref="GV147:GV162" si="152">ROUND((GT147),2)</f>
        <v>0</v>
      </c>
      <c r="GW147" s="2">
        <v>1</v>
      </c>
      <c r="GX147" s="2">
        <f>ROUND(HC147*I147,2)</f>
        <v>0</v>
      </c>
      <c r="GY147" s="2"/>
      <c r="GZ147" s="2"/>
      <c r="HA147" s="2">
        <v>0</v>
      </c>
      <c r="HB147" s="2">
        <v>0</v>
      </c>
      <c r="HC147" s="2">
        <f t="shared" ref="HC147:HC162" si="153">GV147*GW147</f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3</v>
      </c>
      <c r="HO147" s="2" t="s">
        <v>3</v>
      </c>
      <c r="HP147" s="2" t="s">
        <v>3</v>
      </c>
      <c r="HQ147" s="2" t="s">
        <v>3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17</v>
      </c>
      <c r="B148">
        <v>1</v>
      </c>
      <c r="E148" t="s">
        <v>3</v>
      </c>
      <c r="F148" t="s">
        <v>277</v>
      </c>
      <c r="G148" t="s">
        <v>278</v>
      </c>
      <c r="H148" t="s">
        <v>279</v>
      </c>
      <c r="I148">
        <f>ROUND(ROUND((3+5)/10,4),7)</f>
        <v>0.8</v>
      </c>
      <c r="J148">
        <v>0</v>
      </c>
      <c r="K148">
        <f>ROUND(ROUND((3+5)/10,4),7)</f>
        <v>0.8</v>
      </c>
      <c r="O148">
        <f>ROUND(CP148,0)</f>
        <v>15471</v>
      </c>
      <c r="P148">
        <f>ROUND(CQ148*I148,0)</f>
        <v>15471</v>
      </c>
      <c r="Q148">
        <f>ROUND(CR148*I148,0)</f>
        <v>0</v>
      </c>
      <c r="R148">
        <f>ROUND(CS148*I148,0)</f>
        <v>0</v>
      </c>
      <c r="S148">
        <f>ROUND(CT148*I148,0)</f>
        <v>0</v>
      </c>
      <c r="T148">
        <f>ROUND(CU148*I148,0)</f>
        <v>0</v>
      </c>
      <c r="U148">
        <f t="shared" si="136"/>
        <v>0</v>
      </c>
      <c r="V148">
        <f t="shared" si="137"/>
        <v>0</v>
      </c>
      <c r="W148">
        <f>ROUND(CX148*I148,0)</f>
        <v>4</v>
      </c>
      <c r="X148">
        <f>ROUND(CY148,0)</f>
        <v>0</v>
      </c>
      <c r="Y148">
        <f>ROUND(CZ148,0)</f>
        <v>0</v>
      </c>
      <c r="AA148">
        <v>-1</v>
      </c>
      <c r="AB148">
        <f t="shared" si="138"/>
        <v>3490.65</v>
      </c>
      <c r="AC148">
        <f t="shared" si="139"/>
        <v>3490.65</v>
      </c>
      <c r="AD148">
        <f t="shared" si="130"/>
        <v>0</v>
      </c>
      <c r="AE148">
        <f t="shared" si="131"/>
        <v>0</v>
      </c>
      <c r="AF148">
        <f t="shared" si="132"/>
        <v>0</v>
      </c>
      <c r="AG148">
        <f t="shared" si="140"/>
        <v>0</v>
      </c>
      <c r="AH148">
        <f t="shared" si="133"/>
        <v>0</v>
      </c>
      <c r="AI148">
        <f t="shared" si="134"/>
        <v>0</v>
      </c>
      <c r="AJ148">
        <f t="shared" si="141"/>
        <v>4.74</v>
      </c>
      <c r="AK148">
        <v>3490.65</v>
      </c>
      <c r="AL148">
        <v>3490.65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4.74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5.54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2</v>
      </c>
      <c r="BJ148" t="s">
        <v>280</v>
      </c>
      <c r="BM148">
        <v>500002</v>
      </c>
      <c r="BN148">
        <v>0</v>
      </c>
      <c r="BO148" t="s">
        <v>277</v>
      </c>
      <c r="BP148">
        <v>1</v>
      </c>
      <c r="BQ148">
        <v>12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42"/>
        <v>15471</v>
      </c>
      <c r="CQ148">
        <f t="shared" si="127"/>
        <v>19338.201000000001</v>
      </c>
      <c r="CR148">
        <f t="shared" si="135"/>
        <v>0</v>
      </c>
      <c r="CS148">
        <f t="shared" si="143"/>
        <v>0</v>
      </c>
      <c r="CT148">
        <f t="shared" si="144"/>
        <v>0</v>
      </c>
      <c r="CU148">
        <f t="shared" si="145"/>
        <v>0</v>
      </c>
      <c r="CV148">
        <f t="shared" si="146"/>
        <v>0</v>
      </c>
      <c r="CW148">
        <f t="shared" si="147"/>
        <v>0</v>
      </c>
      <c r="CX148">
        <f t="shared" si="148"/>
        <v>4.74</v>
      </c>
      <c r="CY148">
        <f>0</f>
        <v>0</v>
      </c>
      <c r="CZ148">
        <f>0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1003</v>
      </c>
      <c r="DV148" t="s">
        <v>279</v>
      </c>
      <c r="DW148" t="s">
        <v>279</v>
      </c>
      <c r="DX148">
        <v>10</v>
      </c>
      <c r="DZ148" t="s">
        <v>3</v>
      </c>
      <c r="EA148" t="s">
        <v>3</v>
      </c>
      <c r="EB148" t="s">
        <v>3</v>
      </c>
      <c r="EC148" t="s">
        <v>3</v>
      </c>
      <c r="EE148">
        <v>56793267</v>
      </c>
      <c r="EF148">
        <v>12</v>
      </c>
      <c r="EG148" t="s">
        <v>281</v>
      </c>
      <c r="EH148">
        <v>0</v>
      </c>
      <c r="EI148" t="s">
        <v>3</v>
      </c>
      <c r="EJ148">
        <v>2</v>
      </c>
      <c r="EK148">
        <v>500002</v>
      </c>
      <c r="EL148" t="s">
        <v>282</v>
      </c>
      <c r="EM148" t="s">
        <v>283</v>
      </c>
      <c r="EO148" t="s">
        <v>3</v>
      </c>
      <c r="EQ148">
        <v>132096</v>
      </c>
      <c r="ER148">
        <v>3490.65</v>
      </c>
      <c r="ES148">
        <v>3490.65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v>0</v>
      </c>
      <c r="FS148">
        <v>0</v>
      </c>
      <c r="FX148">
        <v>0</v>
      </c>
      <c r="FY148">
        <v>0</v>
      </c>
      <c r="GA148" t="s">
        <v>3</v>
      </c>
      <c r="GD148">
        <v>1</v>
      </c>
      <c r="GF148">
        <v>2113860836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>ROUND(IF(AND(BH148=3,BI148=3,FS148&lt;&gt;0),P148,0),0)</f>
        <v>0</v>
      </c>
      <c r="GM148">
        <f>ROUND(O148+X148+Y148,0)+GX148</f>
        <v>15471</v>
      </c>
      <c r="GN148">
        <f t="shared" si="149"/>
        <v>0</v>
      </c>
      <c r="GO148">
        <f t="shared" si="150"/>
        <v>15471</v>
      </c>
      <c r="GP148">
        <f t="shared" si="151"/>
        <v>0</v>
      </c>
      <c r="GR148">
        <v>0</v>
      </c>
      <c r="GS148">
        <v>3</v>
      </c>
      <c r="GT148">
        <v>0</v>
      </c>
      <c r="GU148" t="s">
        <v>3</v>
      </c>
      <c r="GV148">
        <f t="shared" si="152"/>
        <v>0</v>
      </c>
      <c r="GW148">
        <v>1</v>
      </c>
      <c r="GX148">
        <f>ROUND(HC148*I148,0)</f>
        <v>0</v>
      </c>
      <c r="HA148">
        <v>0</v>
      </c>
      <c r="HB148">
        <v>0</v>
      </c>
      <c r="HC148">
        <f t="shared" si="153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55" x14ac:dyDescent="0.2">
      <c r="A149" s="2">
        <v>17</v>
      </c>
      <c r="B149" s="2">
        <v>1</v>
      </c>
      <c r="C149" s="2"/>
      <c r="D149" s="2"/>
      <c r="E149" s="2" t="s">
        <v>284</v>
      </c>
      <c r="F149" s="2" t="s">
        <v>285</v>
      </c>
      <c r="G149" s="2" t="s">
        <v>286</v>
      </c>
      <c r="H149" s="2" t="s">
        <v>227</v>
      </c>
      <c r="I149" s="2">
        <f>ROUND(ROUND(8*1.02,4),7)</f>
        <v>8.16</v>
      </c>
      <c r="J149" s="2">
        <v>0</v>
      </c>
      <c r="K149" s="2">
        <f>ROUND(ROUND(8*1.02,4),7)</f>
        <v>8.16</v>
      </c>
      <c r="L149" s="2"/>
      <c r="M149" s="2"/>
      <c r="N149" s="2"/>
      <c r="O149" s="2">
        <f>ROUND(CP149,2)</f>
        <v>0</v>
      </c>
      <c r="P149" s="2">
        <f>ROUND(CQ149*I149,2)</f>
        <v>0</v>
      </c>
      <c r="Q149" s="2">
        <f>ROUND(CR149*I149,2)</f>
        <v>0</v>
      </c>
      <c r="R149" s="2">
        <f>ROUND(CS149*I149,2)</f>
        <v>0</v>
      </c>
      <c r="S149" s="2">
        <f>ROUND(CT149*I149,2)</f>
        <v>0</v>
      </c>
      <c r="T149" s="2">
        <f>ROUND(CU149*I149,2)</f>
        <v>0</v>
      </c>
      <c r="U149" s="2">
        <f t="shared" si="136"/>
        <v>0</v>
      </c>
      <c r="V149" s="2">
        <f t="shared" si="137"/>
        <v>0</v>
      </c>
      <c r="W149" s="2">
        <f>ROUND(CX149*I149,2)</f>
        <v>0</v>
      </c>
      <c r="X149" s="2">
        <f>ROUND(CY149,2)</f>
        <v>0</v>
      </c>
      <c r="Y149" s="2">
        <f>ROUND(CZ149,2)</f>
        <v>0</v>
      </c>
      <c r="Z149" s="2"/>
      <c r="AA149" s="2">
        <v>64879116</v>
      </c>
      <c r="AB149" s="2">
        <f t="shared" si="138"/>
        <v>0</v>
      </c>
      <c r="AC149" s="2">
        <f t="shared" si="139"/>
        <v>0</v>
      </c>
      <c r="AD149" s="2">
        <f t="shared" si="130"/>
        <v>0</v>
      </c>
      <c r="AE149" s="2">
        <f t="shared" si="131"/>
        <v>0</v>
      </c>
      <c r="AF149" s="2">
        <f t="shared" si="132"/>
        <v>0</v>
      </c>
      <c r="AG149" s="2">
        <f t="shared" si="140"/>
        <v>0</v>
      </c>
      <c r="AH149" s="2">
        <f t="shared" si="133"/>
        <v>0</v>
      </c>
      <c r="AI149" s="2">
        <f t="shared" si="134"/>
        <v>0</v>
      </c>
      <c r="AJ149" s="2">
        <f t="shared" si="141"/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1</v>
      </c>
      <c r="BJ149" s="2" t="s">
        <v>3</v>
      </c>
      <c r="BK149" s="2"/>
      <c r="BL149" s="2"/>
      <c r="BM149" s="2">
        <v>1100</v>
      </c>
      <c r="BN149" s="2">
        <v>0</v>
      </c>
      <c r="BO149" s="2" t="s">
        <v>3</v>
      </c>
      <c r="BP149" s="2">
        <v>0</v>
      </c>
      <c r="BQ149" s="2">
        <v>8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0</v>
      </c>
      <c r="CA149" s="2">
        <v>0</v>
      </c>
      <c r="CB149" s="2" t="s">
        <v>3</v>
      </c>
      <c r="CC149" s="2"/>
      <c r="CD149" s="2"/>
      <c r="CE149" s="2">
        <v>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3</v>
      </c>
      <c r="CO149" s="2">
        <v>0</v>
      </c>
      <c r="CP149" s="2">
        <f t="shared" si="142"/>
        <v>0</v>
      </c>
      <c r="CQ149" s="2">
        <f t="shared" si="127"/>
        <v>0</v>
      </c>
      <c r="CR149" s="2">
        <f t="shared" si="135"/>
        <v>0</v>
      </c>
      <c r="CS149" s="2">
        <f t="shared" si="143"/>
        <v>0</v>
      </c>
      <c r="CT149" s="2">
        <f t="shared" si="144"/>
        <v>0</v>
      </c>
      <c r="CU149" s="2">
        <f t="shared" si="145"/>
        <v>0</v>
      </c>
      <c r="CV149" s="2">
        <f t="shared" si="146"/>
        <v>0</v>
      </c>
      <c r="CW149" s="2">
        <f t="shared" si="147"/>
        <v>0</v>
      </c>
      <c r="CX149" s="2">
        <f t="shared" si="148"/>
        <v>0</v>
      </c>
      <c r="CY149" s="2">
        <f>(((S149+R149)*AT149)/100)</f>
        <v>0</v>
      </c>
      <c r="CZ149" s="2">
        <f>(((S149+R149)*AU149)/100)</f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1003</v>
      </c>
      <c r="DV149" s="2" t="s">
        <v>227</v>
      </c>
      <c r="DW149" s="2" t="s">
        <v>227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56792879</v>
      </c>
      <c r="EF149" s="2">
        <v>8</v>
      </c>
      <c r="EG149" s="2" t="s">
        <v>62</v>
      </c>
      <c r="EH149" s="2">
        <v>0</v>
      </c>
      <c r="EI149" s="2" t="s">
        <v>3</v>
      </c>
      <c r="EJ149" s="2">
        <v>1</v>
      </c>
      <c r="EK149" s="2">
        <v>1100</v>
      </c>
      <c r="EL149" s="2" t="s">
        <v>245</v>
      </c>
      <c r="EM149" s="2" t="s">
        <v>246</v>
      </c>
      <c r="EN149" s="2"/>
      <c r="EO149" s="2" t="s">
        <v>3</v>
      </c>
      <c r="EP149" s="2"/>
      <c r="EQ149" s="2">
        <v>655360</v>
      </c>
      <c r="ER149" s="2">
        <v>0</v>
      </c>
      <c r="ES149" s="2">
        <v>0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0</v>
      </c>
      <c r="FY149" s="2">
        <v>0</v>
      </c>
      <c r="FZ149" s="2"/>
      <c r="GA149" s="2" t="s">
        <v>3</v>
      </c>
      <c r="GB149" s="2"/>
      <c r="GC149" s="2"/>
      <c r="GD149" s="2">
        <v>1</v>
      </c>
      <c r="GE149" s="2"/>
      <c r="GF149" s="2">
        <v>1001296543</v>
      </c>
      <c r="GG149" s="2">
        <v>2</v>
      </c>
      <c r="GH149" s="2">
        <v>0</v>
      </c>
      <c r="GI149" s="2">
        <v>-2</v>
      </c>
      <c r="GJ149" s="2">
        <v>0</v>
      </c>
      <c r="GK149" s="2">
        <v>0</v>
      </c>
      <c r="GL149" s="2">
        <f>ROUND(IF(AND(BH149=3,BI149=3,FS149&lt;&gt;0),P149,0),2)</f>
        <v>0</v>
      </c>
      <c r="GM149" s="2">
        <f>ROUND(O149+X149+Y149,2)+GX149</f>
        <v>0</v>
      </c>
      <c r="GN149" s="2">
        <f t="shared" si="149"/>
        <v>0</v>
      </c>
      <c r="GO149" s="2">
        <f t="shared" si="150"/>
        <v>0</v>
      </c>
      <c r="GP149" s="2">
        <f t="shared" si="151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152"/>
        <v>0</v>
      </c>
      <c r="GW149" s="2">
        <v>1</v>
      </c>
      <c r="GX149" s="2">
        <f>ROUND(HC149*I149,2)</f>
        <v>0</v>
      </c>
      <c r="GY149" s="2"/>
      <c r="GZ149" s="2"/>
      <c r="HA149" s="2">
        <v>0</v>
      </c>
      <c r="HB149" s="2">
        <v>0</v>
      </c>
      <c r="HC149" s="2">
        <f t="shared" si="153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17</v>
      </c>
      <c r="B150">
        <v>1</v>
      </c>
      <c r="E150" t="s">
        <v>284</v>
      </c>
      <c r="F150" t="s">
        <v>285</v>
      </c>
      <c r="G150" t="s">
        <v>286</v>
      </c>
      <c r="H150" t="s">
        <v>227</v>
      </c>
      <c r="I150">
        <f>ROUND(ROUND(8*1.02,4),7)</f>
        <v>8.16</v>
      </c>
      <c r="J150">
        <v>0</v>
      </c>
      <c r="K150">
        <f>ROUND(ROUND(8*1.02,4),7)</f>
        <v>8.16</v>
      </c>
      <c r="O150">
        <f>ROUND(CP150,0)</f>
        <v>55488</v>
      </c>
      <c r="P150">
        <f>ROUND(CQ150*I150,0)</f>
        <v>55488</v>
      </c>
      <c r="Q150">
        <f>ROUND(CR150*I150,0)</f>
        <v>0</v>
      </c>
      <c r="R150">
        <f>ROUND(CS150*I150,0)</f>
        <v>0</v>
      </c>
      <c r="S150">
        <f>ROUND(CT150*I150,0)</f>
        <v>0</v>
      </c>
      <c r="T150">
        <f>ROUND(CU150*I150,0)</f>
        <v>0</v>
      </c>
      <c r="U150">
        <f t="shared" si="136"/>
        <v>0</v>
      </c>
      <c r="V150">
        <f t="shared" si="137"/>
        <v>0</v>
      </c>
      <c r="W150">
        <f>ROUND(CX150*I150,0)</f>
        <v>0</v>
      </c>
      <c r="X150">
        <f>ROUND(CY150,0)</f>
        <v>0</v>
      </c>
      <c r="Y150">
        <f>ROUND(CZ150,0)</f>
        <v>0</v>
      </c>
      <c r="AA150">
        <v>64879113</v>
      </c>
      <c r="AB150">
        <f t="shared" si="138"/>
        <v>6800</v>
      </c>
      <c r="AC150">
        <f t="shared" si="139"/>
        <v>6800</v>
      </c>
      <c r="AD150">
        <f t="shared" si="130"/>
        <v>0</v>
      </c>
      <c r="AE150">
        <f t="shared" si="131"/>
        <v>0</v>
      </c>
      <c r="AF150">
        <f t="shared" si="132"/>
        <v>0</v>
      </c>
      <c r="AG150">
        <f t="shared" si="140"/>
        <v>0</v>
      </c>
      <c r="AH150">
        <f t="shared" si="133"/>
        <v>0</v>
      </c>
      <c r="AI150">
        <f t="shared" si="134"/>
        <v>0</v>
      </c>
      <c r="AJ150">
        <f t="shared" si="141"/>
        <v>0</v>
      </c>
      <c r="AK150">
        <v>6800</v>
      </c>
      <c r="AL150">
        <v>6800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9.66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1100</v>
      </c>
      <c r="BN150">
        <v>0</v>
      </c>
      <c r="BO150" t="s">
        <v>3</v>
      </c>
      <c r="BP150">
        <v>0</v>
      </c>
      <c r="BQ150">
        <v>8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42"/>
        <v>55488</v>
      </c>
      <c r="CQ150">
        <f>AC150</f>
        <v>6800</v>
      </c>
      <c r="CR150">
        <f>(((ET150)-(EU150)*BS150)+AE150*BS150)</f>
        <v>0</v>
      </c>
      <c r="CS150">
        <f t="shared" si="143"/>
        <v>0</v>
      </c>
      <c r="CT150">
        <f t="shared" si="144"/>
        <v>0</v>
      </c>
      <c r="CU150">
        <f t="shared" si="145"/>
        <v>0</v>
      </c>
      <c r="CV150">
        <f t="shared" si="146"/>
        <v>0</v>
      </c>
      <c r="CW150">
        <f t="shared" si="147"/>
        <v>0</v>
      </c>
      <c r="CX150">
        <f t="shared" si="148"/>
        <v>0</v>
      </c>
      <c r="CY150">
        <f>(((S150+R150)*AT150)/100)</f>
        <v>0</v>
      </c>
      <c r="CZ150">
        <f>(((S150+R150)*AU150)/100)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1003</v>
      </c>
      <c r="DV150" t="s">
        <v>227</v>
      </c>
      <c r="DW150" t="s">
        <v>227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56792879</v>
      </c>
      <c r="EF150">
        <v>8</v>
      </c>
      <c r="EG150" t="s">
        <v>62</v>
      </c>
      <c r="EH150">
        <v>0</v>
      </c>
      <c r="EI150" t="s">
        <v>3</v>
      </c>
      <c r="EJ150">
        <v>1</v>
      </c>
      <c r="EK150">
        <v>1100</v>
      </c>
      <c r="EL150" t="s">
        <v>245</v>
      </c>
      <c r="EM150" t="s">
        <v>246</v>
      </c>
      <c r="EO150" t="s">
        <v>3</v>
      </c>
      <c r="EQ150">
        <v>655360</v>
      </c>
      <c r="ER150">
        <v>6800</v>
      </c>
      <c r="ES150">
        <v>6800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5</v>
      </c>
      <c r="FC150">
        <v>0</v>
      </c>
      <c r="FD150">
        <v>18</v>
      </c>
      <c r="FF150">
        <v>6666.67</v>
      </c>
      <c r="FQ150">
        <v>0</v>
      </c>
      <c r="FR150">
        <v>0</v>
      </c>
      <c r="FS150">
        <v>0</v>
      </c>
      <c r="FX150">
        <v>0</v>
      </c>
      <c r="FY150">
        <v>0</v>
      </c>
      <c r="GA150" t="s">
        <v>287</v>
      </c>
      <c r="GD150">
        <v>1</v>
      </c>
      <c r="GF150">
        <v>1001296543</v>
      </c>
      <c r="GG150">
        <v>2</v>
      </c>
      <c r="GH150">
        <v>3</v>
      </c>
      <c r="GI150">
        <v>3</v>
      </c>
      <c r="GJ150">
        <v>0</v>
      </c>
      <c r="GK150">
        <v>0</v>
      </c>
      <c r="GL150">
        <f>ROUND(IF(AND(BH150=3,BI150=3,FS150&lt;&gt;0),P150,0),0)</f>
        <v>0</v>
      </c>
      <c r="GM150">
        <f>ROUND(O150+X150+Y150,0)+GX150</f>
        <v>55488</v>
      </c>
      <c r="GN150">
        <f t="shared" si="149"/>
        <v>55488</v>
      </c>
      <c r="GO150">
        <f t="shared" si="150"/>
        <v>0</v>
      </c>
      <c r="GP150">
        <f t="shared" si="151"/>
        <v>0</v>
      </c>
      <c r="GR150">
        <v>1</v>
      </c>
      <c r="GS150">
        <v>1</v>
      </c>
      <c r="GT150">
        <v>0</v>
      </c>
      <c r="GU150" t="s">
        <v>3</v>
      </c>
      <c r="GV150">
        <f t="shared" si="152"/>
        <v>0</v>
      </c>
      <c r="GW150">
        <v>1</v>
      </c>
      <c r="GX150">
        <f>ROUND(HC150*I150,0)</f>
        <v>0</v>
      </c>
      <c r="HA150">
        <v>0</v>
      </c>
      <c r="HB150">
        <v>0</v>
      </c>
      <c r="HC150">
        <f t="shared" si="153"/>
        <v>0</v>
      </c>
      <c r="HE150" t="s">
        <v>248</v>
      </c>
      <c r="HF150" t="s">
        <v>33</v>
      </c>
      <c r="HG150">
        <f>ROUND(AC150*I150,0)</f>
        <v>55488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55" x14ac:dyDescent="0.2">
      <c r="A151" s="2">
        <v>17</v>
      </c>
      <c r="B151" s="2">
        <v>1</v>
      </c>
      <c r="C151" s="2"/>
      <c r="D151" s="2"/>
      <c r="E151" s="2" t="s">
        <v>288</v>
      </c>
      <c r="F151" s="2" t="s">
        <v>289</v>
      </c>
      <c r="G151" s="2" t="s">
        <v>290</v>
      </c>
      <c r="H151" s="2" t="s">
        <v>196</v>
      </c>
      <c r="I151" s="2">
        <f>ROUND(ROUND(1,4),7)</f>
        <v>1</v>
      </c>
      <c r="J151" s="2">
        <v>0</v>
      </c>
      <c r="K151" s="2">
        <f>ROUND(ROUND(1,4),7)</f>
        <v>1</v>
      </c>
      <c r="L151" s="2"/>
      <c r="M151" s="2"/>
      <c r="N151" s="2"/>
      <c r="O151" s="2">
        <f>ROUND(CP151,2)</f>
        <v>1435.89</v>
      </c>
      <c r="P151" s="2">
        <f>ROUND(CQ151*I151,2)</f>
        <v>1435.89</v>
      </c>
      <c r="Q151" s="2">
        <f>ROUND(CR151*I151,2)</f>
        <v>0</v>
      </c>
      <c r="R151" s="2">
        <f>ROUND(CS151*I151,2)</f>
        <v>0</v>
      </c>
      <c r="S151" s="2">
        <f>ROUND(CT151*I151,2)</f>
        <v>0</v>
      </c>
      <c r="T151" s="2">
        <f>ROUND(CU151*I151,2)</f>
        <v>0</v>
      </c>
      <c r="U151" s="2">
        <f t="shared" si="136"/>
        <v>0</v>
      </c>
      <c r="V151" s="2">
        <f t="shared" si="137"/>
        <v>0</v>
      </c>
      <c r="W151" s="2">
        <f>ROUND(CX151*I151,2)</f>
        <v>1.02</v>
      </c>
      <c r="X151" s="2">
        <f>ROUND(CY151,2)</f>
        <v>0</v>
      </c>
      <c r="Y151" s="2">
        <f>ROUND(CZ151,2)</f>
        <v>0</v>
      </c>
      <c r="Z151" s="2"/>
      <c r="AA151" s="2">
        <v>64879116</v>
      </c>
      <c r="AB151" s="2">
        <f t="shared" si="138"/>
        <v>1435.89</v>
      </c>
      <c r="AC151" s="2">
        <f t="shared" si="139"/>
        <v>1435.89</v>
      </c>
      <c r="AD151" s="2">
        <f t="shared" si="130"/>
        <v>0</v>
      </c>
      <c r="AE151" s="2">
        <f t="shared" si="131"/>
        <v>0</v>
      </c>
      <c r="AF151" s="2">
        <f t="shared" si="132"/>
        <v>0</v>
      </c>
      <c r="AG151" s="2">
        <f t="shared" si="140"/>
        <v>0</v>
      </c>
      <c r="AH151" s="2">
        <f t="shared" si="133"/>
        <v>0</v>
      </c>
      <c r="AI151" s="2">
        <f t="shared" si="134"/>
        <v>0</v>
      </c>
      <c r="AJ151" s="2">
        <f t="shared" si="141"/>
        <v>1.02</v>
      </c>
      <c r="AK151" s="2">
        <v>1435.89</v>
      </c>
      <c r="AL151" s="2">
        <v>1435.89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1.02</v>
      </c>
      <c r="AT151" s="2">
        <v>0</v>
      </c>
      <c r="AU151" s="2">
        <v>0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3</v>
      </c>
      <c r="BI151" s="2">
        <v>2</v>
      </c>
      <c r="BJ151" s="2" t="s">
        <v>291</v>
      </c>
      <c r="BK151" s="2"/>
      <c r="BL151" s="2"/>
      <c r="BM151" s="2">
        <v>500002</v>
      </c>
      <c r="BN151" s="2">
        <v>0</v>
      </c>
      <c r="BO151" s="2" t="s">
        <v>3</v>
      </c>
      <c r="BP151" s="2">
        <v>0</v>
      </c>
      <c r="BQ151" s="2">
        <v>12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0</v>
      </c>
      <c r="CA151" s="2">
        <v>0</v>
      </c>
      <c r="CB151" s="2" t="s">
        <v>3</v>
      </c>
      <c r="CC151" s="2"/>
      <c r="CD151" s="2"/>
      <c r="CE151" s="2">
        <v>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 t="shared" si="142"/>
        <v>1435.89</v>
      </c>
      <c r="CQ151" s="2">
        <f t="shared" ref="CQ151:CQ161" si="154">AC151*BC151</f>
        <v>1435.89</v>
      </c>
      <c r="CR151" s="2">
        <f>(((ET151)*BB151-(EU151)*BS151)+AE151*BS151)</f>
        <v>0</v>
      </c>
      <c r="CS151" s="2">
        <f t="shared" si="143"/>
        <v>0</v>
      </c>
      <c r="CT151" s="2">
        <f t="shared" si="144"/>
        <v>0</v>
      </c>
      <c r="CU151" s="2">
        <f t="shared" si="145"/>
        <v>0</v>
      </c>
      <c r="CV151" s="2">
        <f t="shared" si="146"/>
        <v>0</v>
      </c>
      <c r="CW151" s="2">
        <f t="shared" si="147"/>
        <v>0</v>
      </c>
      <c r="CX151" s="2">
        <f t="shared" si="148"/>
        <v>1.02</v>
      </c>
      <c r="CY151" s="2">
        <f>0</f>
        <v>0</v>
      </c>
      <c r="CZ151" s="2">
        <f>0</f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1010</v>
      </c>
      <c r="DV151" s="2" t="s">
        <v>196</v>
      </c>
      <c r="DW151" s="2" t="s">
        <v>196</v>
      </c>
      <c r="DX151" s="2">
        <v>1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56793267</v>
      </c>
      <c r="EF151" s="2">
        <v>12</v>
      </c>
      <c r="EG151" s="2" t="s">
        <v>281</v>
      </c>
      <c r="EH151" s="2">
        <v>0</v>
      </c>
      <c r="EI151" s="2" t="s">
        <v>3</v>
      </c>
      <c r="EJ151" s="2">
        <v>2</v>
      </c>
      <c r="EK151" s="2">
        <v>500002</v>
      </c>
      <c r="EL151" s="2" t="s">
        <v>282</v>
      </c>
      <c r="EM151" s="2" t="s">
        <v>283</v>
      </c>
      <c r="EN151" s="2"/>
      <c r="EO151" s="2" t="s">
        <v>3</v>
      </c>
      <c r="EP151" s="2"/>
      <c r="EQ151" s="2">
        <v>131072</v>
      </c>
      <c r="ER151" s="2">
        <v>1435.89</v>
      </c>
      <c r="ES151" s="2">
        <v>1435.89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0</v>
      </c>
      <c r="FY151" s="2">
        <v>0</v>
      </c>
      <c r="FZ151" s="2"/>
      <c r="GA151" s="2" t="s">
        <v>3</v>
      </c>
      <c r="GB151" s="2"/>
      <c r="GC151" s="2"/>
      <c r="GD151" s="2">
        <v>1</v>
      </c>
      <c r="GE151" s="2"/>
      <c r="GF151" s="2">
        <v>-2122535927</v>
      </c>
      <c r="GG151" s="2">
        <v>2</v>
      </c>
      <c r="GH151" s="2">
        <v>1</v>
      </c>
      <c r="GI151" s="2">
        <v>-2</v>
      </c>
      <c r="GJ151" s="2">
        <v>0</v>
      </c>
      <c r="GK151" s="2">
        <v>0</v>
      </c>
      <c r="GL151" s="2">
        <f>ROUND(IF(AND(BH151=3,BI151=3,FS151&lt;&gt;0),P151,0),2)</f>
        <v>0</v>
      </c>
      <c r="GM151" s="2">
        <f>ROUND(O151+X151+Y151,2)+GX151</f>
        <v>1435.89</v>
      </c>
      <c r="GN151" s="2">
        <f t="shared" si="149"/>
        <v>0</v>
      </c>
      <c r="GO151" s="2">
        <f t="shared" si="150"/>
        <v>1435.89</v>
      </c>
      <c r="GP151" s="2">
        <f t="shared" si="151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52"/>
        <v>0</v>
      </c>
      <c r="GW151" s="2">
        <v>1</v>
      </c>
      <c r="GX151" s="2">
        <f>ROUND(HC151*I151,2)</f>
        <v>0</v>
      </c>
      <c r="GY151" s="2"/>
      <c r="GZ151" s="2"/>
      <c r="HA151" s="2">
        <v>0</v>
      </c>
      <c r="HB151" s="2">
        <v>0</v>
      </c>
      <c r="HC151" s="2">
        <f t="shared" si="153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17</v>
      </c>
      <c r="B152">
        <v>1</v>
      </c>
      <c r="E152" t="s">
        <v>288</v>
      </c>
      <c r="F152" t="s">
        <v>289</v>
      </c>
      <c r="G152" t="s">
        <v>290</v>
      </c>
      <c r="H152" t="s">
        <v>196</v>
      </c>
      <c r="I152">
        <f>ROUND(ROUND(1,4),7)</f>
        <v>1</v>
      </c>
      <c r="J152">
        <v>0</v>
      </c>
      <c r="K152">
        <f>ROUND(ROUND(1,4),7)</f>
        <v>1</v>
      </c>
      <c r="O152">
        <f>ROUND(CP152,0)</f>
        <v>3489</v>
      </c>
      <c r="P152">
        <f>ROUND(CQ152*I152,0)</f>
        <v>3489</v>
      </c>
      <c r="Q152">
        <f>ROUND(CR152*I152,0)</f>
        <v>0</v>
      </c>
      <c r="R152">
        <f>ROUND(CS152*I152,0)</f>
        <v>0</v>
      </c>
      <c r="S152">
        <f>ROUND(CT152*I152,0)</f>
        <v>0</v>
      </c>
      <c r="T152">
        <f>ROUND(CU152*I152,0)</f>
        <v>0</v>
      </c>
      <c r="U152">
        <f t="shared" si="136"/>
        <v>0</v>
      </c>
      <c r="V152">
        <f t="shared" si="137"/>
        <v>0</v>
      </c>
      <c r="W152">
        <f>ROUND(CX152*I152,0)</f>
        <v>1</v>
      </c>
      <c r="X152">
        <f>ROUND(CY152,0)</f>
        <v>0</v>
      </c>
      <c r="Y152">
        <f>ROUND(CZ152,0)</f>
        <v>0</v>
      </c>
      <c r="AA152">
        <v>64879113</v>
      </c>
      <c r="AB152">
        <f t="shared" si="138"/>
        <v>1435.89</v>
      </c>
      <c r="AC152">
        <f t="shared" si="139"/>
        <v>1435.89</v>
      </c>
      <c r="AD152">
        <f t="shared" si="130"/>
        <v>0</v>
      </c>
      <c r="AE152">
        <f t="shared" si="131"/>
        <v>0</v>
      </c>
      <c r="AF152">
        <f t="shared" si="132"/>
        <v>0</v>
      </c>
      <c r="AG152">
        <f t="shared" si="140"/>
        <v>0</v>
      </c>
      <c r="AH152">
        <f t="shared" si="133"/>
        <v>0</v>
      </c>
      <c r="AI152">
        <f t="shared" si="134"/>
        <v>0</v>
      </c>
      <c r="AJ152">
        <f t="shared" si="141"/>
        <v>1.02</v>
      </c>
      <c r="AK152">
        <v>1435.89</v>
      </c>
      <c r="AL152">
        <v>1435.89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1.02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2.4300000000000002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291</v>
      </c>
      <c r="BM152">
        <v>500002</v>
      </c>
      <c r="BN152">
        <v>0</v>
      </c>
      <c r="BO152" t="s">
        <v>289</v>
      </c>
      <c r="BP152">
        <v>1</v>
      </c>
      <c r="BQ152">
        <v>12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42"/>
        <v>3489</v>
      </c>
      <c r="CQ152">
        <f t="shared" si="154"/>
        <v>3489.2127000000005</v>
      </c>
      <c r="CR152">
        <f>(((ET152)*BB152-(EU152)*BS152)+AE152*BS152)</f>
        <v>0</v>
      </c>
      <c r="CS152">
        <f t="shared" si="143"/>
        <v>0</v>
      </c>
      <c r="CT152">
        <f t="shared" si="144"/>
        <v>0</v>
      </c>
      <c r="CU152">
        <f t="shared" si="145"/>
        <v>0</v>
      </c>
      <c r="CV152">
        <f t="shared" si="146"/>
        <v>0</v>
      </c>
      <c r="CW152">
        <f t="shared" si="147"/>
        <v>0</v>
      </c>
      <c r="CX152">
        <f t="shared" si="148"/>
        <v>1.02</v>
      </c>
      <c r="CY152">
        <f>0</f>
        <v>0</v>
      </c>
      <c r="CZ152">
        <f>0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1010</v>
      </c>
      <c r="DV152" t="s">
        <v>196</v>
      </c>
      <c r="DW152" t="s">
        <v>196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56793267</v>
      </c>
      <c r="EF152">
        <v>12</v>
      </c>
      <c r="EG152" t="s">
        <v>281</v>
      </c>
      <c r="EH152">
        <v>0</v>
      </c>
      <c r="EI152" t="s">
        <v>3</v>
      </c>
      <c r="EJ152">
        <v>2</v>
      </c>
      <c r="EK152">
        <v>500002</v>
      </c>
      <c r="EL152" t="s">
        <v>282</v>
      </c>
      <c r="EM152" t="s">
        <v>283</v>
      </c>
      <c r="EO152" t="s">
        <v>3</v>
      </c>
      <c r="EQ152">
        <v>131072</v>
      </c>
      <c r="ER152">
        <v>1435.89</v>
      </c>
      <c r="ES152">
        <v>1435.89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0</v>
      </c>
      <c r="FY152">
        <v>0</v>
      </c>
      <c r="GA152" t="s">
        <v>3</v>
      </c>
      <c r="GD152">
        <v>1</v>
      </c>
      <c r="GF152">
        <v>-2122535927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>ROUND(IF(AND(BH152=3,BI152=3,FS152&lt;&gt;0),P152,0),0)</f>
        <v>0</v>
      </c>
      <c r="GM152">
        <f>ROUND(O152+X152+Y152,0)+GX152</f>
        <v>3489</v>
      </c>
      <c r="GN152">
        <f t="shared" si="149"/>
        <v>0</v>
      </c>
      <c r="GO152">
        <f t="shared" si="150"/>
        <v>3489</v>
      </c>
      <c r="GP152">
        <f t="shared" si="151"/>
        <v>0</v>
      </c>
      <c r="GR152">
        <v>0</v>
      </c>
      <c r="GS152">
        <v>3</v>
      </c>
      <c r="GT152">
        <v>0</v>
      </c>
      <c r="GU152" t="s">
        <v>3</v>
      </c>
      <c r="GV152">
        <f t="shared" si="152"/>
        <v>0</v>
      </c>
      <c r="GW152">
        <v>1</v>
      </c>
      <c r="GX152">
        <f>ROUND(HC152*I152,0)</f>
        <v>0</v>
      </c>
      <c r="HA152">
        <v>0</v>
      </c>
      <c r="HB152">
        <v>0</v>
      </c>
      <c r="HC152">
        <f t="shared" si="153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55" x14ac:dyDescent="0.2">
      <c r="A153" s="2">
        <v>17</v>
      </c>
      <c r="B153" s="2">
        <v>1</v>
      </c>
      <c r="C153" s="2">
        <f>ROW(SmtRes!A209)</f>
        <v>209</v>
      </c>
      <c r="D153" s="2">
        <f>ROW(EtalonRes!A213)</f>
        <v>213</v>
      </c>
      <c r="E153" s="2" t="s">
        <v>3</v>
      </c>
      <c r="F153" s="2" t="s">
        <v>292</v>
      </c>
      <c r="G153" s="2" t="s">
        <v>293</v>
      </c>
      <c r="H153" s="2" t="s">
        <v>25</v>
      </c>
      <c r="I153" s="2">
        <f>ROUND(ROUND((0.62)/1000,4),7)</f>
        <v>5.9999999999999995E-4</v>
      </c>
      <c r="J153" s="2">
        <v>0</v>
      </c>
      <c r="K153" s="2">
        <f>ROUND(ROUND((0.62)/1000,4),7)</f>
        <v>5.9999999999999995E-4</v>
      </c>
      <c r="L153" s="2"/>
      <c r="M153" s="2"/>
      <c r="N153" s="2"/>
      <c r="O153" s="2">
        <f>ROUND(CP153,2)</f>
        <v>0.26</v>
      </c>
      <c r="P153" s="2">
        <f>ROUND(CQ153*I153,2)</f>
        <v>0</v>
      </c>
      <c r="Q153" s="2">
        <f>ROUND(CR153*I153,2)</f>
        <v>0.24</v>
      </c>
      <c r="R153" s="2">
        <f>ROUND(CS153*I153,2)</f>
        <v>0.04</v>
      </c>
      <c r="S153" s="2">
        <f>ROUND(CT153*I153,2)</f>
        <v>0.02</v>
      </c>
      <c r="T153" s="2">
        <f>ROUND(CU153*I153,2)</f>
        <v>0</v>
      </c>
      <c r="U153" s="2">
        <f t="shared" si="136"/>
        <v>2.6280000000000001E-3</v>
      </c>
      <c r="V153" s="2">
        <f t="shared" si="137"/>
        <v>2.8584000000000001E-3</v>
      </c>
      <c r="W153" s="2">
        <f>ROUND(CX153*I153,2)</f>
        <v>0</v>
      </c>
      <c r="X153" s="2">
        <f>ROUND(CY153,2)</f>
        <v>0.06</v>
      </c>
      <c r="Y153" s="2">
        <f>ROUND(CZ153,2)</f>
        <v>0.03</v>
      </c>
      <c r="Z153" s="2"/>
      <c r="AA153" s="2">
        <v>-1</v>
      </c>
      <c r="AB153" s="2">
        <f t="shared" si="138"/>
        <v>430.32</v>
      </c>
      <c r="AC153" s="2">
        <f t="shared" si="139"/>
        <v>4.34</v>
      </c>
      <c r="AD153" s="2">
        <f>ROUND(((((ET153*ROUND((0.2+1),7)))-((EU153*ROUND((0.2+1),7))))+AE153),2)</f>
        <v>391.82</v>
      </c>
      <c r="AE153" s="2">
        <f>ROUND(((EU153*ROUND((0.2+1),7))),2)</f>
        <v>64.319999999999993</v>
      </c>
      <c r="AF153" s="2">
        <f>ROUND(((EV153*ROUND((0.2+1),7))),2)</f>
        <v>34.159999999999997</v>
      </c>
      <c r="AG153" s="2">
        <f t="shared" si="140"/>
        <v>0</v>
      </c>
      <c r="AH153" s="2">
        <f>((EW153*ROUND((0.2+1),7)))</f>
        <v>4.38</v>
      </c>
      <c r="AI153" s="2">
        <f>((EX153*ROUND((0.2+1),7)))</f>
        <v>4.7640000000000002</v>
      </c>
      <c r="AJ153" s="2">
        <f t="shared" si="141"/>
        <v>0</v>
      </c>
      <c r="AK153" s="2">
        <v>359.33</v>
      </c>
      <c r="AL153" s="2">
        <v>4.34</v>
      </c>
      <c r="AM153" s="2">
        <v>326.52</v>
      </c>
      <c r="AN153" s="2">
        <v>53.6</v>
      </c>
      <c r="AO153" s="2">
        <v>28.47</v>
      </c>
      <c r="AP153" s="2">
        <v>0</v>
      </c>
      <c r="AQ153" s="2">
        <v>3.65</v>
      </c>
      <c r="AR153" s="2">
        <v>3.97</v>
      </c>
      <c r="AS153" s="2">
        <v>0</v>
      </c>
      <c r="AT153" s="2">
        <v>92</v>
      </c>
      <c r="AU153" s="2">
        <v>46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0</v>
      </c>
      <c r="BI153" s="2">
        <v>1</v>
      </c>
      <c r="BJ153" s="2" t="s">
        <v>294</v>
      </c>
      <c r="BK153" s="2"/>
      <c r="BL153" s="2"/>
      <c r="BM153" s="2">
        <v>1001</v>
      </c>
      <c r="BN153" s="2">
        <v>0</v>
      </c>
      <c r="BO153" s="2" t="s">
        <v>3</v>
      </c>
      <c r="BP153" s="2">
        <v>0</v>
      </c>
      <c r="BQ153" s="2">
        <v>2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92</v>
      </c>
      <c r="CA153" s="2">
        <v>46</v>
      </c>
      <c r="CB153" s="2" t="s">
        <v>3</v>
      </c>
      <c r="CC153" s="2"/>
      <c r="CD153" s="2"/>
      <c r="CE153" s="2">
        <v>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593</v>
      </c>
      <c r="CO153" s="2">
        <v>0</v>
      </c>
      <c r="CP153" s="2">
        <f t="shared" si="142"/>
        <v>0.26</v>
      </c>
      <c r="CQ153" s="2">
        <f t="shared" si="154"/>
        <v>4.34</v>
      </c>
      <c r="CR153" s="2">
        <f>((((ET153*ROUND((0.2+1),7)))*BB153-((EU153*ROUND((0.2+1),7)))*BS153)+AE153*BS153)</f>
        <v>391.82399999999996</v>
      </c>
      <c r="CS153" s="2">
        <f t="shared" si="143"/>
        <v>64.319999999999993</v>
      </c>
      <c r="CT153" s="2">
        <f t="shared" si="144"/>
        <v>34.159999999999997</v>
      </c>
      <c r="CU153" s="2">
        <f t="shared" si="145"/>
        <v>0</v>
      </c>
      <c r="CV153" s="2">
        <f t="shared" si="146"/>
        <v>4.38</v>
      </c>
      <c r="CW153" s="2">
        <f t="shared" si="147"/>
        <v>4.7640000000000002</v>
      </c>
      <c r="CX153" s="2">
        <f t="shared" si="148"/>
        <v>0</v>
      </c>
      <c r="CY153" s="2">
        <f>(((S153+R153)*AT153)/100)</f>
        <v>5.5199999999999999E-2</v>
      </c>
      <c r="CZ153" s="2">
        <f>(((S153+R153)*AU153)/100)</f>
        <v>2.76E-2</v>
      </c>
      <c r="DA153" s="2"/>
      <c r="DB153" s="2">
        <v>17</v>
      </c>
      <c r="DC153" s="2" t="s">
        <v>3</v>
      </c>
      <c r="DD153" s="2" t="s">
        <v>3</v>
      </c>
      <c r="DE153" s="2" t="s">
        <v>44</v>
      </c>
      <c r="DF153" s="2" t="s">
        <v>44</v>
      </c>
      <c r="DG153" s="2" t="s">
        <v>44</v>
      </c>
      <c r="DH153" s="2" t="s">
        <v>3</v>
      </c>
      <c r="DI153" s="2" t="s">
        <v>44</v>
      </c>
      <c r="DJ153" s="2" t="s">
        <v>44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1007</v>
      </c>
      <c r="DV153" s="2" t="s">
        <v>25</v>
      </c>
      <c r="DW153" s="2" t="s">
        <v>25</v>
      </c>
      <c r="DX153" s="2">
        <v>1000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56792871</v>
      </c>
      <c r="EF153" s="2">
        <v>2</v>
      </c>
      <c r="EG153" s="2" t="s">
        <v>27</v>
      </c>
      <c r="EH153" s="2">
        <v>1</v>
      </c>
      <c r="EI153" s="2" t="s">
        <v>28</v>
      </c>
      <c r="EJ153" s="2">
        <v>1</v>
      </c>
      <c r="EK153" s="2">
        <v>1001</v>
      </c>
      <c r="EL153" s="2" t="s">
        <v>29</v>
      </c>
      <c r="EM153" s="2" t="s">
        <v>30</v>
      </c>
      <c r="EN153" s="2"/>
      <c r="EO153" s="2" t="s">
        <v>45</v>
      </c>
      <c r="EP153" s="2"/>
      <c r="EQ153" s="2">
        <v>132096</v>
      </c>
      <c r="ER153" s="2">
        <v>359.33</v>
      </c>
      <c r="ES153" s="2">
        <v>4.34</v>
      </c>
      <c r="ET153" s="2">
        <v>326.52</v>
      </c>
      <c r="EU153" s="2">
        <v>53.6</v>
      </c>
      <c r="EV153" s="2">
        <v>28.47</v>
      </c>
      <c r="EW153" s="2">
        <v>3.65</v>
      </c>
      <c r="EX153" s="2">
        <v>3.97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92</v>
      </c>
      <c r="FY153" s="2">
        <v>46</v>
      </c>
      <c r="FZ153" s="2"/>
      <c r="GA153" s="2" t="s">
        <v>3</v>
      </c>
      <c r="GB153" s="2"/>
      <c r="GC153" s="2"/>
      <c r="GD153" s="2">
        <v>1</v>
      </c>
      <c r="GE153" s="2"/>
      <c r="GF153" s="2">
        <v>814626686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>ROUND(IF(AND(BH153=3,BI153=3,FS153&lt;&gt;0),P153,0),2)</f>
        <v>0</v>
      </c>
      <c r="GM153" s="2">
        <f>ROUND(O153+X153+Y153,2)+GX153</f>
        <v>0.35</v>
      </c>
      <c r="GN153" s="2">
        <f t="shared" si="149"/>
        <v>0.35</v>
      </c>
      <c r="GO153" s="2">
        <f t="shared" si="150"/>
        <v>0</v>
      </c>
      <c r="GP153" s="2">
        <f t="shared" si="151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152"/>
        <v>0</v>
      </c>
      <c r="GW153" s="2">
        <v>1</v>
      </c>
      <c r="GX153" s="2">
        <f>ROUND(HC153*I153,2)</f>
        <v>0</v>
      </c>
      <c r="GY153" s="2"/>
      <c r="GZ153" s="2"/>
      <c r="HA153" s="2">
        <v>0</v>
      </c>
      <c r="HB153" s="2">
        <v>0</v>
      </c>
      <c r="HC153" s="2">
        <f t="shared" si="153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31</v>
      </c>
      <c r="HO153" s="2" t="s">
        <v>32</v>
      </c>
      <c r="HP153" s="2" t="s">
        <v>29</v>
      </c>
      <c r="HQ153" s="2" t="s">
        <v>29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C154">
        <f>ROW(SmtRes!A214)</f>
        <v>214</v>
      </c>
      <c r="D154">
        <f>ROW(EtalonRes!A218)</f>
        <v>218</v>
      </c>
      <c r="E154" t="s">
        <v>3</v>
      </c>
      <c r="F154" t="s">
        <v>292</v>
      </c>
      <c r="G154" t="s">
        <v>293</v>
      </c>
      <c r="H154" t="s">
        <v>25</v>
      </c>
      <c r="I154">
        <f>ROUND(ROUND((0.62)/1000,4),7)</f>
        <v>5.9999999999999995E-4</v>
      </c>
      <c r="J154">
        <v>0</v>
      </c>
      <c r="K154">
        <f>ROUND(ROUND((0.62)/1000,4),7)</f>
        <v>5.9999999999999995E-4</v>
      </c>
      <c r="O154">
        <f>ROUND(CP154,0)</f>
        <v>5</v>
      </c>
      <c r="P154">
        <f>ROUND(CQ154*I154,0)</f>
        <v>0</v>
      </c>
      <c r="Q154">
        <f>ROUND(CR154*I154,0)</f>
        <v>4</v>
      </c>
      <c r="R154">
        <f>ROUND(CS154*I154,0)</f>
        <v>2</v>
      </c>
      <c r="S154">
        <f>ROUND(CT154*I154,0)</f>
        <v>1</v>
      </c>
      <c r="T154">
        <f>ROUND(CU154*I154,0)</f>
        <v>0</v>
      </c>
      <c r="U154">
        <f t="shared" si="136"/>
        <v>2.6280000000000001E-3</v>
      </c>
      <c r="V154">
        <f t="shared" si="137"/>
        <v>2.8584000000000001E-3</v>
      </c>
      <c r="W154">
        <f>ROUND(CX154*I154,0)</f>
        <v>0</v>
      </c>
      <c r="X154">
        <f>ROUND(CY154,0)</f>
        <v>3</v>
      </c>
      <c r="Y154">
        <f>ROUND(CZ154,0)</f>
        <v>1</v>
      </c>
      <c r="AA154">
        <v>-1</v>
      </c>
      <c r="AB154">
        <f t="shared" si="138"/>
        <v>430.32</v>
      </c>
      <c r="AC154">
        <f t="shared" si="139"/>
        <v>4.34</v>
      </c>
      <c r="AD154">
        <f>ROUND(((((ET154*ROUND((0.2+1),7)))-((EU154*ROUND((0.2+1),7))))+AE154),2)</f>
        <v>391.82</v>
      </c>
      <c r="AE154">
        <f>ROUND(((EU154*ROUND((0.2+1),7))),2)</f>
        <v>64.319999999999993</v>
      </c>
      <c r="AF154">
        <f>ROUND(((EV154*ROUND((0.2+1),7))),2)</f>
        <v>34.159999999999997</v>
      </c>
      <c r="AG154">
        <f t="shared" si="140"/>
        <v>0</v>
      </c>
      <c r="AH154">
        <f>((EW154*ROUND((0.2+1),7)))</f>
        <v>4.38</v>
      </c>
      <c r="AI154">
        <f>((EX154*ROUND((0.2+1),7)))</f>
        <v>4.7640000000000002</v>
      </c>
      <c r="AJ154">
        <f t="shared" si="141"/>
        <v>0</v>
      </c>
      <c r="AK154">
        <v>359.33</v>
      </c>
      <c r="AL154">
        <v>4.34</v>
      </c>
      <c r="AM154">
        <v>326.52</v>
      </c>
      <c r="AN154">
        <v>53.6</v>
      </c>
      <c r="AO154">
        <v>28.47</v>
      </c>
      <c r="AP154">
        <v>0</v>
      </c>
      <c r="AQ154">
        <v>3.65</v>
      </c>
      <c r="AR154">
        <v>3.97</v>
      </c>
      <c r="AS154">
        <v>0</v>
      </c>
      <c r="AT154">
        <v>92</v>
      </c>
      <c r="AU154">
        <v>46</v>
      </c>
      <c r="AV154">
        <v>1</v>
      </c>
      <c r="AW154">
        <v>1</v>
      </c>
      <c r="AZ154">
        <v>1</v>
      </c>
      <c r="BA154">
        <v>50.93</v>
      </c>
      <c r="BB154">
        <v>16.809999999999999</v>
      </c>
      <c r="BC154">
        <v>24.42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294</v>
      </c>
      <c r="BM154">
        <v>1001</v>
      </c>
      <c r="BN154">
        <v>0</v>
      </c>
      <c r="BO154" t="s">
        <v>292</v>
      </c>
      <c r="BP154">
        <v>1</v>
      </c>
      <c r="BQ154">
        <v>2</v>
      </c>
      <c r="BR154">
        <v>0</v>
      </c>
      <c r="BS154">
        <v>50.93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92</v>
      </c>
      <c r="CA154">
        <v>46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593</v>
      </c>
      <c r="CO154">
        <v>0</v>
      </c>
      <c r="CP154">
        <f t="shared" si="142"/>
        <v>5</v>
      </c>
      <c r="CQ154">
        <f t="shared" si="154"/>
        <v>105.9828</v>
      </c>
      <c r="CR154">
        <f>((((ET154*ROUND((0.2+1),7)))*BB154-((EU154*ROUND((0.2+1),7)))*BS154)+AE154*BS154)</f>
        <v>6586.5614399999986</v>
      </c>
      <c r="CS154">
        <f t="shared" si="143"/>
        <v>3275.8175999999999</v>
      </c>
      <c r="CT154">
        <f t="shared" si="144"/>
        <v>1739.7687999999998</v>
      </c>
      <c r="CU154">
        <f t="shared" si="145"/>
        <v>0</v>
      </c>
      <c r="CV154">
        <f t="shared" si="146"/>
        <v>4.38</v>
      </c>
      <c r="CW154">
        <f t="shared" si="147"/>
        <v>4.7640000000000002</v>
      </c>
      <c r="CX154">
        <f t="shared" si="148"/>
        <v>0</v>
      </c>
      <c r="CY154">
        <f>(((S154+R154)*AT154)/100)</f>
        <v>2.76</v>
      </c>
      <c r="CZ154">
        <f>(((S154+R154)*AU154)/100)</f>
        <v>1.38</v>
      </c>
      <c r="DB154">
        <v>18</v>
      </c>
      <c r="DC154" t="s">
        <v>3</v>
      </c>
      <c r="DD154" t="s">
        <v>3</v>
      </c>
      <c r="DE154" t="s">
        <v>44</v>
      </c>
      <c r="DF154" t="s">
        <v>44</v>
      </c>
      <c r="DG154" t="s">
        <v>44</v>
      </c>
      <c r="DH154" t="s">
        <v>3</v>
      </c>
      <c r="DI154" t="s">
        <v>44</v>
      </c>
      <c r="DJ154" t="s">
        <v>44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1007</v>
      </c>
      <c r="DV154" t="s">
        <v>25</v>
      </c>
      <c r="DW154" t="s">
        <v>25</v>
      </c>
      <c r="DX154">
        <v>1000</v>
      </c>
      <c r="DZ154" t="s">
        <v>3</v>
      </c>
      <c r="EA154" t="s">
        <v>3</v>
      </c>
      <c r="EB154" t="s">
        <v>3</v>
      </c>
      <c r="EC154" t="s">
        <v>3</v>
      </c>
      <c r="EE154">
        <v>56792871</v>
      </c>
      <c r="EF154">
        <v>2</v>
      </c>
      <c r="EG154" t="s">
        <v>27</v>
      </c>
      <c r="EH154">
        <v>1</v>
      </c>
      <c r="EI154" t="s">
        <v>28</v>
      </c>
      <c r="EJ154">
        <v>1</v>
      </c>
      <c r="EK154">
        <v>1001</v>
      </c>
      <c r="EL154" t="s">
        <v>29</v>
      </c>
      <c r="EM154" t="s">
        <v>30</v>
      </c>
      <c r="EO154" t="s">
        <v>45</v>
      </c>
      <c r="EQ154">
        <v>132096</v>
      </c>
      <c r="ER154">
        <v>359.33</v>
      </c>
      <c r="ES154">
        <v>4.34</v>
      </c>
      <c r="ET154">
        <v>326.52</v>
      </c>
      <c r="EU154">
        <v>53.6</v>
      </c>
      <c r="EV154">
        <v>28.47</v>
      </c>
      <c r="EW154">
        <v>3.65</v>
      </c>
      <c r="EX154">
        <v>3.97</v>
      </c>
      <c r="EY154">
        <v>0</v>
      </c>
      <c r="FQ154">
        <v>0</v>
      </c>
      <c r="FR154">
        <v>0</v>
      </c>
      <c r="FS154">
        <v>0</v>
      </c>
      <c r="FX154">
        <v>92</v>
      </c>
      <c r="FY154">
        <v>46</v>
      </c>
      <c r="GA154" t="s">
        <v>3</v>
      </c>
      <c r="GD154">
        <v>1</v>
      </c>
      <c r="GF154">
        <v>814626686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>ROUND(IF(AND(BH154=3,BI154=3,FS154&lt;&gt;0),P154,0),0)</f>
        <v>0</v>
      </c>
      <c r="GM154">
        <f>ROUND(O154+X154+Y154,0)+GX154</f>
        <v>9</v>
      </c>
      <c r="GN154">
        <f t="shared" si="149"/>
        <v>9</v>
      </c>
      <c r="GO154">
        <f t="shared" si="150"/>
        <v>0</v>
      </c>
      <c r="GP154">
        <f t="shared" si="151"/>
        <v>0</v>
      </c>
      <c r="GR154">
        <v>0</v>
      </c>
      <c r="GS154">
        <v>3</v>
      </c>
      <c r="GT154">
        <v>0</v>
      </c>
      <c r="GU154" t="s">
        <v>3</v>
      </c>
      <c r="GV154">
        <f t="shared" si="152"/>
        <v>0</v>
      </c>
      <c r="GW154">
        <v>1</v>
      </c>
      <c r="GX154">
        <f>ROUND(HC154*I154,0)</f>
        <v>0</v>
      </c>
      <c r="HA154">
        <v>0</v>
      </c>
      <c r="HB154">
        <v>0</v>
      </c>
      <c r="HC154">
        <f t="shared" si="153"/>
        <v>0</v>
      </c>
      <c r="HE154" t="s">
        <v>3</v>
      </c>
      <c r="HF154" t="s">
        <v>3</v>
      </c>
      <c r="HM154" t="s">
        <v>3</v>
      </c>
      <c r="HN154" t="s">
        <v>31</v>
      </c>
      <c r="HO154" t="s">
        <v>32</v>
      </c>
      <c r="HP154" t="s">
        <v>29</v>
      </c>
      <c r="HQ154" t="s">
        <v>29</v>
      </c>
      <c r="HS154">
        <v>0</v>
      </c>
      <c r="IK154">
        <v>0</v>
      </c>
    </row>
    <row r="155" spans="1:255" x14ac:dyDescent="0.2">
      <c r="A155" s="2">
        <v>18</v>
      </c>
      <c r="B155" s="2">
        <v>1</v>
      </c>
      <c r="C155" s="2">
        <v>209</v>
      </c>
      <c r="D155" s="2"/>
      <c r="E155" s="2" t="s">
        <v>3</v>
      </c>
      <c r="F155" s="2" t="s">
        <v>295</v>
      </c>
      <c r="G155" s="2" t="s">
        <v>296</v>
      </c>
      <c r="H155" s="2" t="s">
        <v>60</v>
      </c>
      <c r="I155" s="2">
        <f>I153*J155</f>
        <v>-2.3999999999999997E-5</v>
      </c>
      <c r="J155" s="2">
        <v>-0.04</v>
      </c>
      <c r="K155" s="2">
        <v>-0.04</v>
      </c>
      <c r="L155" s="2"/>
      <c r="M155" s="2"/>
      <c r="N155" s="2"/>
      <c r="O155" s="2">
        <f>ROUND(CP155,2)</f>
        <v>0</v>
      </c>
      <c r="P155" s="2">
        <f>ROUND(CQ155*I155,2)</f>
        <v>0</v>
      </c>
      <c r="Q155" s="2">
        <f>ROUND(CR155*I155,2)</f>
        <v>0</v>
      </c>
      <c r="R155" s="2">
        <f>ROUND(CS155*I155,2)</f>
        <v>0</v>
      </c>
      <c r="S155" s="2">
        <f>ROUND(CT155*I155,2)</f>
        <v>0</v>
      </c>
      <c r="T155" s="2">
        <f>ROUND(CU155*I155,2)</f>
        <v>0</v>
      </c>
      <c r="U155" s="2">
        <f t="shared" si="136"/>
        <v>0</v>
      </c>
      <c r="V155" s="2">
        <f t="shared" si="137"/>
        <v>0</v>
      </c>
      <c r="W155" s="2">
        <f>ROUND(CX155*I155,2)</f>
        <v>0</v>
      </c>
      <c r="X155" s="2">
        <f>ROUND(CY155,2)</f>
        <v>0</v>
      </c>
      <c r="Y155" s="2">
        <f>ROUND(CZ155,2)</f>
        <v>0</v>
      </c>
      <c r="Z155" s="2"/>
      <c r="AA155" s="2">
        <v>-1</v>
      </c>
      <c r="AB155" s="2">
        <f t="shared" si="138"/>
        <v>108.4</v>
      </c>
      <c r="AC155" s="2">
        <f t="shared" si="139"/>
        <v>108.4</v>
      </c>
      <c r="AD155" s="2">
        <f t="shared" ref="AD155:AD162" si="155">ROUND((((ET155)-(EU155))+AE155),2)</f>
        <v>0</v>
      </c>
      <c r="AE155" s="2">
        <f t="shared" ref="AE155:AF162" si="156">ROUND((EU155),2)</f>
        <v>0</v>
      </c>
      <c r="AF155" s="2">
        <f t="shared" si="156"/>
        <v>0</v>
      </c>
      <c r="AG155" s="2">
        <f t="shared" si="140"/>
        <v>0</v>
      </c>
      <c r="AH155" s="2">
        <f t="shared" ref="AH155:AI162" si="157">(EW155)</f>
        <v>0</v>
      </c>
      <c r="AI155" s="2">
        <f t="shared" si="157"/>
        <v>0</v>
      </c>
      <c r="AJ155" s="2">
        <f t="shared" si="141"/>
        <v>0</v>
      </c>
      <c r="AK155" s="2">
        <v>108.4</v>
      </c>
      <c r="AL155" s="2">
        <v>108.4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92</v>
      </c>
      <c r="AU155" s="2">
        <v>46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3</v>
      </c>
      <c r="BI155" s="2">
        <v>1</v>
      </c>
      <c r="BJ155" s="2" t="s">
        <v>297</v>
      </c>
      <c r="BK155" s="2"/>
      <c r="BL155" s="2"/>
      <c r="BM155" s="2">
        <v>1001</v>
      </c>
      <c r="BN155" s="2">
        <v>0</v>
      </c>
      <c r="BO155" s="2" t="s">
        <v>3</v>
      </c>
      <c r="BP155" s="2">
        <v>0</v>
      </c>
      <c r="BQ155" s="2">
        <v>2</v>
      </c>
      <c r="BR155" s="2">
        <v>1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92</v>
      </c>
      <c r="CA155" s="2">
        <v>46</v>
      </c>
      <c r="CB155" s="2" t="s">
        <v>3</v>
      </c>
      <c r="CC155" s="2"/>
      <c r="CD155" s="2"/>
      <c r="CE155" s="2">
        <v>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3</v>
      </c>
      <c r="CO155" s="2">
        <v>0</v>
      </c>
      <c r="CP155" s="2">
        <f t="shared" si="142"/>
        <v>0</v>
      </c>
      <c r="CQ155" s="2">
        <f t="shared" si="154"/>
        <v>108.4</v>
      </c>
      <c r="CR155" s="2">
        <f t="shared" ref="CR155:CR161" si="158">(((ET155)*BB155-(EU155)*BS155)+AE155*BS155)</f>
        <v>0</v>
      </c>
      <c r="CS155" s="2">
        <f t="shared" si="143"/>
        <v>0</v>
      </c>
      <c r="CT155" s="2">
        <f t="shared" si="144"/>
        <v>0</v>
      </c>
      <c r="CU155" s="2">
        <f t="shared" si="145"/>
        <v>0</v>
      </c>
      <c r="CV155" s="2">
        <f t="shared" si="146"/>
        <v>0</v>
      </c>
      <c r="CW155" s="2">
        <f t="shared" si="147"/>
        <v>0</v>
      </c>
      <c r="CX155" s="2">
        <f t="shared" si="148"/>
        <v>0</v>
      </c>
      <c r="CY155" s="2">
        <f>(((S155+R155)*AT155)/100)</f>
        <v>0</v>
      </c>
      <c r="CZ155" s="2">
        <f>(((S155+R155)*AU155)/100)</f>
        <v>0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1007</v>
      </c>
      <c r="DV155" s="2" t="s">
        <v>60</v>
      </c>
      <c r="DW155" s="2" t="s">
        <v>60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56792871</v>
      </c>
      <c r="EF155" s="2">
        <v>2</v>
      </c>
      <c r="EG155" s="2" t="s">
        <v>27</v>
      </c>
      <c r="EH155" s="2">
        <v>1</v>
      </c>
      <c r="EI155" s="2" t="s">
        <v>28</v>
      </c>
      <c r="EJ155" s="2">
        <v>1</v>
      </c>
      <c r="EK155" s="2">
        <v>1001</v>
      </c>
      <c r="EL155" s="2" t="s">
        <v>29</v>
      </c>
      <c r="EM155" s="2" t="s">
        <v>30</v>
      </c>
      <c r="EN155" s="2"/>
      <c r="EO155" s="2" t="s">
        <v>3</v>
      </c>
      <c r="EP155" s="2"/>
      <c r="EQ155" s="2">
        <v>1024</v>
      </c>
      <c r="ER155" s="2">
        <v>108.4</v>
      </c>
      <c r="ES155" s="2">
        <v>108.4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92</v>
      </c>
      <c r="FY155" s="2">
        <v>46</v>
      </c>
      <c r="FZ155" s="2"/>
      <c r="GA155" s="2" t="s">
        <v>3</v>
      </c>
      <c r="GB155" s="2"/>
      <c r="GC155" s="2"/>
      <c r="GD155" s="2">
        <v>1</v>
      </c>
      <c r="GE155" s="2"/>
      <c r="GF155" s="2">
        <v>1436570817</v>
      </c>
      <c r="GG155" s="2">
        <v>2</v>
      </c>
      <c r="GH155" s="2">
        <v>1</v>
      </c>
      <c r="GI155" s="2">
        <v>-2</v>
      </c>
      <c r="GJ155" s="2">
        <v>0</v>
      </c>
      <c r="GK155" s="2">
        <v>0</v>
      </c>
      <c r="GL155" s="2">
        <f>ROUND(IF(AND(BH155=3,BI155=3,FS155&lt;&gt;0),P155,0),2)</f>
        <v>0</v>
      </c>
      <c r="GM155" s="2">
        <f>ROUND(O155+X155+Y155,2)+GX155</f>
        <v>0</v>
      </c>
      <c r="GN155" s="2">
        <f t="shared" si="149"/>
        <v>0</v>
      </c>
      <c r="GO155" s="2">
        <f t="shared" si="150"/>
        <v>0</v>
      </c>
      <c r="GP155" s="2">
        <f t="shared" si="151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52"/>
        <v>0</v>
      </c>
      <c r="GW155" s="2">
        <v>1</v>
      </c>
      <c r="GX155" s="2">
        <f>ROUND(HC155*I155,2)</f>
        <v>0</v>
      </c>
      <c r="GY155" s="2"/>
      <c r="GZ155" s="2"/>
      <c r="HA155" s="2">
        <v>0</v>
      </c>
      <c r="HB155" s="2">
        <v>0</v>
      </c>
      <c r="HC155" s="2">
        <f t="shared" si="153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31</v>
      </c>
      <c r="HO155" s="2" t="s">
        <v>32</v>
      </c>
      <c r="HP155" s="2" t="s">
        <v>29</v>
      </c>
      <c r="HQ155" s="2" t="s">
        <v>29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18</v>
      </c>
      <c r="B156">
        <v>1</v>
      </c>
      <c r="C156">
        <v>214</v>
      </c>
      <c r="E156" t="s">
        <v>3</v>
      </c>
      <c r="F156" t="s">
        <v>295</v>
      </c>
      <c r="G156" t="s">
        <v>296</v>
      </c>
      <c r="H156" t="s">
        <v>60</v>
      </c>
      <c r="I156">
        <f>I154*J156</f>
        <v>-2.3999999999999997E-5</v>
      </c>
      <c r="J156">
        <v>-0.04</v>
      </c>
      <c r="K156">
        <v>-0.04</v>
      </c>
      <c r="O156">
        <f>ROUND(CP156,0)</f>
        <v>0</v>
      </c>
      <c r="P156">
        <f>ROUND(CQ156*I156,0)</f>
        <v>0</v>
      </c>
      <c r="Q156">
        <f>ROUND(CR156*I156,0)</f>
        <v>0</v>
      </c>
      <c r="R156">
        <f>ROUND(CS156*I156,0)</f>
        <v>0</v>
      </c>
      <c r="S156">
        <f>ROUND(CT156*I156,0)</f>
        <v>0</v>
      </c>
      <c r="T156">
        <f>ROUND(CU156*I156,0)</f>
        <v>0</v>
      </c>
      <c r="U156">
        <f t="shared" si="136"/>
        <v>0</v>
      </c>
      <c r="V156">
        <f t="shared" si="137"/>
        <v>0</v>
      </c>
      <c r="W156">
        <f>ROUND(CX156*I156,0)</f>
        <v>0</v>
      </c>
      <c r="X156">
        <f>ROUND(CY156,0)</f>
        <v>0</v>
      </c>
      <c r="Y156">
        <f>ROUND(CZ156,0)</f>
        <v>0</v>
      </c>
      <c r="AA156">
        <v>-1</v>
      </c>
      <c r="AB156">
        <f t="shared" si="138"/>
        <v>108.4</v>
      </c>
      <c r="AC156">
        <f t="shared" si="139"/>
        <v>108.4</v>
      </c>
      <c r="AD156">
        <f t="shared" si="155"/>
        <v>0</v>
      </c>
      <c r="AE156">
        <f t="shared" si="156"/>
        <v>0</v>
      </c>
      <c r="AF156">
        <f t="shared" si="156"/>
        <v>0</v>
      </c>
      <c r="AG156">
        <f t="shared" si="140"/>
        <v>0</v>
      </c>
      <c r="AH156">
        <f t="shared" si="157"/>
        <v>0</v>
      </c>
      <c r="AI156">
        <f t="shared" si="157"/>
        <v>0</v>
      </c>
      <c r="AJ156">
        <f t="shared" si="141"/>
        <v>0</v>
      </c>
      <c r="AK156">
        <v>108.4</v>
      </c>
      <c r="AL156">
        <v>108.4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92</v>
      </c>
      <c r="AU156">
        <v>46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24.44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297</v>
      </c>
      <c r="BM156">
        <v>1001</v>
      </c>
      <c r="BN156">
        <v>0</v>
      </c>
      <c r="BO156" t="s">
        <v>295</v>
      </c>
      <c r="BP156">
        <v>1</v>
      </c>
      <c r="BQ156">
        <v>2</v>
      </c>
      <c r="BR156">
        <v>1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92</v>
      </c>
      <c r="CA156">
        <v>46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42"/>
        <v>0</v>
      </c>
      <c r="CQ156">
        <f t="shared" si="154"/>
        <v>2649.2960000000003</v>
      </c>
      <c r="CR156">
        <f t="shared" si="158"/>
        <v>0</v>
      </c>
      <c r="CS156">
        <f t="shared" si="143"/>
        <v>0</v>
      </c>
      <c r="CT156">
        <f t="shared" si="144"/>
        <v>0</v>
      </c>
      <c r="CU156">
        <f t="shared" si="145"/>
        <v>0</v>
      </c>
      <c r="CV156">
        <f t="shared" si="146"/>
        <v>0</v>
      </c>
      <c r="CW156">
        <f t="shared" si="147"/>
        <v>0</v>
      </c>
      <c r="CX156">
        <f t="shared" si="148"/>
        <v>0</v>
      </c>
      <c r="CY156">
        <f>(((S156+R156)*AT156)/100)</f>
        <v>0</v>
      </c>
      <c r="CZ156">
        <f>(((S156+R156)*AU156)/100)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1007</v>
      </c>
      <c r="DV156" t="s">
        <v>60</v>
      </c>
      <c r="DW156" t="s">
        <v>60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56792871</v>
      </c>
      <c r="EF156">
        <v>2</v>
      </c>
      <c r="EG156" t="s">
        <v>27</v>
      </c>
      <c r="EH156">
        <v>1</v>
      </c>
      <c r="EI156" t="s">
        <v>28</v>
      </c>
      <c r="EJ156">
        <v>1</v>
      </c>
      <c r="EK156">
        <v>1001</v>
      </c>
      <c r="EL156" t="s">
        <v>29</v>
      </c>
      <c r="EM156" t="s">
        <v>30</v>
      </c>
      <c r="EO156" t="s">
        <v>3</v>
      </c>
      <c r="EQ156">
        <v>1024</v>
      </c>
      <c r="ER156">
        <v>108.4</v>
      </c>
      <c r="ES156">
        <v>108.4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92</v>
      </c>
      <c r="FY156">
        <v>46</v>
      </c>
      <c r="GA156" t="s">
        <v>3</v>
      </c>
      <c r="GD156">
        <v>1</v>
      </c>
      <c r="GF156">
        <v>1436570817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>ROUND(IF(AND(BH156=3,BI156=3,FS156&lt;&gt;0),P156,0),0)</f>
        <v>0</v>
      </c>
      <c r="GM156">
        <f>ROUND(O156+X156+Y156,0)+GX156</f>
        <v>0</v>
      </c>
      <c r="GN156">
        <f t="shared" si="149"/>
        <v>0</v>
      </c>
      <c r="GO156">
        <f t="shared" si="150"/>
        <v>0</v>
      </c>
      <c r="GP156">
        <f t="shared" si="151"/>
        <v>0</v>
      </c>
      <c r="GR156">
        <v>0</v>
      </c>
      <c r="GS156">
        <v>3</v>
      </c>
      <c r="GT156">
        <v>0</v>
      </c>
      <c r="GU156" t="s">
        <v>3</v>
      </c>
      <c r="GV156">
        <f t="shared" si="152"/>
        <v>0</v>
      </c>
      <c r="GW156">
        <v>1</v>
      </c>
      <c r="GX156">
        <f>ROUND(HC156*I156,0)</f>
        <v>0</v>
      </c>
      <c r="HA156">
        <v>0</v>
      </c>
      <c r="HB156">
        <v>0</v>
      </c>
      <c r="HC156">
        <f t="shared" si="153"/>
        <v>0</v>
      </c>
      <c r="HE156" t="s">
        <v>3</v>
      </c>
      <c r="HF156" t="s">
        <v>3</v>
      </c>
      <c r="HM156" t="s">
        <v>3</v>
      </c>
      <c r="HN156" t="s">
        <v>31</v>
      </c>
      <c r="HO156" t="s">
        <v>32</v>
      </c>
      <c r="HP156" t="s">
        <v>29</v>
      </c>
      <c r="HQ156" t="s">
        <v>29</v>
      </c>
      <c r="HS156">
        <v>0</v>
      </c>
      <c r="IK156">
        <v>0</v>
      </c>
    </row>
    <row r="157" spans="1:255" x14ac:dyDescent="0.2">
      <c r="A157" s="2">
        <v>17</v>
      </c>
      <c r="B157" s="2">
        <v>1</v>
      </c>
      <c r="C157" s="2"/>
      <c r="D157" s="2"/>
      <c r="E157" s="2" t="s">
        <v>298</v>
      </c>
      <c r="F157" s="2" t="s">
        <v>58</v>
      </c>
      <c r="G157" s="2" t="s">
        <v>59</v>
      </c>
      <c r="H157" s="2" t="s">
        <v>60</v>
      </c>
      <c r="I157" s="2">
        <f>ROUND(ROUND(0.62*1.1,4),7)</f>
        <v>0.68200000000000005</v>
      </c>
      <c r="J157" s="2">
        <v>0</v>
      </c>
      <c r="K157" s="2">
        <f>ROUND(ROUND(0.62*1.1,4),7)</f>
        <v>0.68200000000000005</v>
      </c>
      <c r="L157" s="2"/>
      <c r="M157" s="2"/>
      <c r="N157" s="2"/>
      <c r="O157" s="2">
        <f>ROUND(CP157,2)</f>
        <v>48.14</v>
      </c>
      <c r="P157" s="2">
        <f>ROUND(CQ157*I157,2)</f>
        <v>48.14</v>
      </c>
      <c r="Q157" s="2">
        <f>ROUND(CR157*I157,2)</f>
        <v>0</v>
      </c>
      <c r="R157" s="2">
        <f>ROUND(CS157*I157,2)</f>
        <v>0</v>
      </c>
      <c r="S157" s="2">
        <f>ROUND(CT157*I157,2)</f>
        <v>0</v>
      </c>
      <c r="T157" s="2">
        <f>ROUND(CU157*I157,2)</f>
        <v>0</v>
      </c>
      <c r="U157" s="2">
        <f t="shared" si="136"/>
        <v>0</v>
      </c>
      <c r="V157" s="2">
        <f t="shared" si="137"/>
        <v>0</v>
      </c>
      <c r="W157" s="2">
        <f>ROUND(CX157*I157,2)</f>
        <v>19.739999999999998</v>
      </c>
      <c r="X157" s="2">
        <f>ROUND(CY157,2)</f>
        <v>0</v>
      </c>
      <c r="Y157" s="2">
        <f>ROUND(CZ157,2)</f>
        <v>0</v>
      </c>
      <c r="Z157" s="2"/>
      <c r="AA157" s="2">
        <v>64879116</v>
      </c>
      <c r="AB157" s="2">
        <f t="shared" si="138"/>
        <v>70.59</v>
      </c>
      <c r="AC157" s="2">
        <f t="shared" si="139"/>
        <v>70.59</v>
      </c>
      <c r="AD157" s="2">
        <f t="shared" si="155"/>
        <v>0</v>
      </c>
      <c r="AE157" s="2">
        <f t="shared" si="156"/>
        <v>0</v>
      </c>
      <c r="AF157" s="2">
        <f t="shared" si="156"/>
        <v>0</v>
      </c>
      <c r="AG157" s="2">
        <f t="shared" si="140"/>
        <v>0</v>
      </c>
      <c r="AH157" s="2">
        <f t="shared" si="157"/>
        <v>0</v>
      </c>
      <c r="AI157" s="2">
        <f t="shared" si="157"/>
        <v>0</v>
      </c>
      <c r="AJ157" s="2">
        <f t="shared" si="141"/>
        <v>28.94</v>
      </c>
      <c r="AK157" s="2">
        <v>70.59</v>
      </c>
      <c r="AL157" s="2">
        <v>70.59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28.94</v>
      </c>
      <c r="AT157" s="2">
        <v>0</v>
      </c>
      <c r="AU157" s="2">
        <v>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1</v>
      </c>
      <c r="BJ157" s="2" t="s">
        <v>61</v>
      </c>
      <c r="BK157" s="2"/>
      <c r="BL157" s="2"/>
      <c r="BM157" s="2">
        <v>500001</v>
      </c>
      <c r="BN157" s="2">
        <v>0</v>
      </c>
      <c r="BO157" s="2" t="s">
        <v>3</v>
      </c>
      <c r="BP157" s="2">
        <v>0</v>
      </c>
      <c r="BQ157" s="2">
        <v>8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0</v>
      </c>
      <c r="CA157" s="2">
        <v>0</v>
      </c>
      <c r="CB157" s="2" t="s">
        <v>3</v>
      </c>
      <c r="CC157" s="2"/>
      <c r="CD157" s="2"/>
      <c r="CE157" s="2">
        <v>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42"/>
        <v>48.14</v>
      </c>
      <c r="CQ157" s="2">
        <f t="shared" si="154"/>
        <v>70.59</v>
      </c>
      <c r="CR157" s="2">
        <f t="shared" si="158"/>
        <v>0</v>
      </c>
      <c r="CS157" s="2">
        <f t="shared" si="143"/>
        <v>0</v>
      </c>
      <c r="CT157" s="2">
        <f t="shared" si="144"/>
        <v>0</v>
      </c>
      <c r="CU157" s="2">
        <f t="shared" si="145"/>
        <v>0</v>
      </c>
      <c r="CV157" s="2">
        <f t="shared" si="146"/>
        <v>0</v>
      </c>
      <c r="CW157" s="2">
        <f t="shared" si="147"/>
        <v>0</v>
      </c>
      <c r="CX157" s="2">
        <f t="shared" si="148"/>
        <v>28.94</v>
      </c>
      <c r="CY157" s="2">
        <f>0</f>
        <v>0</v>
      </c>
      <c r="CZ157" s="2">
        <f>0</f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1007</v>
      </c>
      <c r="DV157" s="2" t="s">
        <v>60</v>
      </c>
      <c r="DW157" s="2" t="s">
        <v>60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56793266</v>
      </c>
      <c r="EF157" s="2">
        <v>8</v>
      </c>
      <c r="EG157" s="2" t="s">
        <v>62</v>
      </c>
      <c r="EH157" s="2">
        <v>0</v>
      </c>
      <c r="EI157" s="2" t="s">
        <v>3</v>
      </c>
      <c r="EJ157" s="2">
        <v>1</v>
      </c>
      <c r="EK157" s="2">
        <v>500001</v>
      </c>
      <c r="EL157" s="2" t="s">
        <v>63</v>
      </c>
      <c r="EM157" s="2" t="s">
        <v>64</v>
      </c>
      <c r="EN157" s="2"/>
      <c r="EO157" s="2" t="s">
        <v>3</v>
      </c>
      <c r="EP157" s="2"/>
      <c r="EQ157" s="2">
        <v>131072</v>
      </c>
      <c r="ER157" s="2">
        <v>70.59</v>
      </c>
      <c r="ES157" s="2">
        <v>70.59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0</v>
      </c>
      <c r="FY157" s="2">
        <v>0</v>
      </c>
      <c r="FZ157" s="2"/>
      <c r="GA157" s="2" t="s">
        <v>3</v>
      </c>
      <c r="GB157" s="2"/>
      <c r="GC157" s="2"/>
      <c r="GD157" s="2">
        <v>1</v>
      </c>
      <c r="GE157" s="2"/>
      <c r="GF157" s="2">
        <v>1694263965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>ROUND(IF(AND(BH157=3,BI157=3,FS157&lt;&gt;0),P157,0),2)</f>
        <v>0</v>
      </c>
      <c r="GM157" s="2">
        <f>ROUND(O157+X157+Y157,2)+GX157</f>
        <v>48.14</v>
      </c>
      <c r="GN157" s="2">
        <f t="shared" si="149"/>
        <v>48.14</v>
      </c>
      <c r="GO157" s="2">
        <f t="shared" si="150"/>
        <v>0</v>
      </c>
      <c r="GP157" s="2">
        <f t="shared" si="151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52"/>
        <v>0</v>
      </c>
      <c r="GW157" s="2">
        <v>1</v>
      </c>
      <c r="GX157" s="2">
        <f>ROUND(HC157*I157,2)</f>
        <v>0</v>
      </c>
      <c r="GY157" s="2"/>
      <c r="GZ157" s="2"/>
      <c r="HA157" s="2">
        <v>0</v>
      </c>
      <c r="HB157" s="2">
        <v>0</v>
      </c>
      <c r="HC157" s="2">
        <f t="shared" si="153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17</v>
      </c>
      <c r="B158">
        <v>1</v>
      </c>
      <c r="E158" t="s">
        <v>298</v>
      </c>
      <c r="F158" t="s">
        <v>58</v>
      </c>
      <c r="G158" t="s">
        <v>59</v>
      </c>
      <c r="H158" t="s">
        <v>60</v>
      </c>
      <c r="I158">
        <f>ROUND(ROUND(0.62*1.1,4),7)</f>
        <v>0.68200000000000005</v>
      </c>
      <c r="J158">
        <v>0</v>
      </c>
      <c r="K158">
        <f>ROUND(ROUND(0.62*1.1,4),7)</f>
        <v>0.68200000000000005</v>
      </c>
      <c r="O158">
        <f>ROUND(CP158,0)</f>
        <v>578</v>
      </c>
      <c r="P158">
        <f>ROUND(CQ158*I158,0)</f>
        <v>578</v>
      </c>
      <c r="Q158">
        <f>ROUND(CR158*I158,0)</f>
        <v>0</v>
      </c>
      <c r="R158">
        <f>ROUND(CS158*I158,0)</f>
        <v>0</v>
      </c>
      <c r="S158">
        <f>ROUND(CT158*I158,0)</f>
        <v>0</v>
      </c>
      <c r="T158">
        <f>ROUND(CU158*I158,0)</f>
        <v>0</v>
      </c>
      <c r="U158">
        <f t="shared" si="136"/>
        <v>0</v>
      </c>
      <c r="V158">
        <f t="shared" si="137"/>
        <v>0</v>
      </c>
      <c r="W158">
        <f>ROUND(CX158*I158,0)</f>
        <v>20</v>
      </c>
      <c r="X158">
        <f>ROUND(CY158,0)</f>
        <v>0</v>
      </c>
      <c r="Y158">
        <f>ROUND(CZ158,0)</f>
        <v>0</v>
      </c>
      <c r="AA158">
        <v>64879113</v>
      </c>
      <c r="AB158">
        <f t="shared" si="138"/>
        <v>70.59</v>
      </c>
      <c r="AC158">
        <f t="shared" si="139"/>
        <v>70.59</v>
      </c>
      <c r="AD158">
        <f t="shared" si="155"/>
        <v>0</v>
      </c>
      <c r="AE158">
        <f t="shared" si="156"/>
        <v>0</v>
      </c>
      <c r="AF158">
        <f t="shared" si="156"/>
        <v>0</v>
      </c>
      <c r="AG158">
        <f t="shared" si="140"/>
        <v>0</v>
      </c>
      <c r="AH158">
        <f t="shared" si="157"/>
        <v>0</v>
      </c>
      <c r="AI158">
        <f t="shared" si="157"/>
        <v>0</v>
      </c>
      <c r="AJ158">
        <f t="shared" si="141"/>
        <v>28.94</v>
      </c>
      <c r="AK158">
        <v>70.59</v>
      </c>
      <c r="AL158">
        <v>70.59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28.94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12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61</v>
      </c>
      <c r="BM158">
        <v>500001</v>
      </c>
      <c r="BN158">
        <v>0</v>
      </c>
      <c r="BO158" t="s">
        <v>58</v>
      </c>
      <c r="BP158">
        <v>1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42"/>
        <v>578</v>
      </c>
      <c r="CQ158">
        <f t="shared" si="154"/>
        <v>847.08</v>
      </c>
      <c r="CR158">
        <f t="shared" si="158"/>
        <v>0</v>
      </c>
      <c r="CS158">
        <f t="shared" si="143"/>
        <v>0</v>
      </c>
      <c r="CT158">
        <f t="shared" si="144"/>
        <v>0</v>
      </c>
      <c r="CU158">
        <f t="shared" si="145"/>
        <v>0</v>
      </c>
      <c r="CV158">
        <f t="shared" si="146"/>
        <v>0</v>
      </c>
      <c r="CW158">
        <f t="shared" si="147"/>
        <v>0</v>
      </c>
      <c r="CX158">
        <f t="shared" si="148"/>
        <v>28.94</v>
      </c>
      <c r="CY158">
        <f>0</f>
        <v>0</v>
      </c>
      <c r="CZ158">
        <f>0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1007</v>
      </c>
      <c r="DV158" t="s">
        <v>60</v>
      </c>
      <c r="DW158" t="s">
        <v>60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56793266</v>
      </c>
      <c r="EF158">
        <v>8</v>
      </c>
      <c r="EG158" t="s">
        <v>62</v>
      </c>
      <c r="EH158">
        <v>0</v>
      </c>
      <c r="EI158" t="s">
        <v>3</v>
      </c>
      <c r="EJ158">
        <v>1</v>
      </c>
      <c r="EK158">
        <v>500001</v>
      </c>
      <c r="EL158" t="s">
        <v>63</v>
      </c>
      <c r="EM158" t="s">
        <v>64</v>
      </c>
      <c r="EO158" t="s">
        <v>3</v>
      </c>
      <c r="EQ158">
        <v>131072</v>
      </c>
      <c r="ER158">
        <v>70.59</v>
      </c>
      <c r="ES158">
        <v>70.59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3</v>
      </c>
      <c r="GD158">
        <v>1</v>
      </c>
      <c r="GF158">
        <v>1694263965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>ROUND(IF(AND(BH158=3,BI158=3,FS158&lt;&gt;0),P158,0),0)</f>
        <v>0</v>
      </c>
      <c r="GM158">
        <f>ROUND(O158+X158+Y158,0)+GX158</f>
        <v>578</v>
      </c>
      <c r="GN158">
        <f t="shared" si="149"/>
        <v>578</v>
      </c>
      <c r="GO158">
        <f t="shared" si="150"/>
        <v>0</v>
      </c>
      <c r="GP158">
        <f t="shared" si="151"/>
        <v>0</v>
      </c>
      <c r="GR158">
        <v>0</v>
      </c>
      <c r="GS158">
        <v>3</v>
      </c>
      <c r="GT158">
        <v>0</v>
      </c>
      <c r="GU158" t="s">
        <v>3</v>
      </c>
      <c r="GV158">
        <f t="shared" si="152"/>
        <v>0</v>
      </c>
      <c r="GW158">
        <v>1</v>
      </c>
      <c r="GX158">
        <f>ROUND(HC158*I158,0)</f>
        <v>0</v>
      </c>
      <c r="HA158">
        <v>0</v>
      </c>
      <c r="HB158">
        <v>0</v>
      </c>
      <c r="HC158">
        <f t="shared" si="153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 x14ac:dyDescent="0.2">
      <c r="A159" s="2">
        <v>17</v>
      </c>
      <c r="B159" s="2">
        <v>1</v>
      </c>
      <c r="C159" s="2">
        <f>ROW(SmtRes!A229)</f>
        <v>229</v>
      </c>
      <c r="D159" s="2">
        <f>ROW(EtalonRes!A233)</f>
        <v>233</v>
      </c>
      <c r="E159" s="2" t="s">
        <v>299</v>
      </c>
      <c r="F159" s="2" t="s">
        <v>300</v>
      </c>
      <c r="G159" s="2" t="s">
        <v>301</v>
      </c>
      <c r="H159" s="2" t="s">
        <v>259</v>
      </c>
      <c r="I159" s="2">
        <f>ROUND(ROUND(1,4),7)</f>
        <v>1</v>
      </c>
      <c r="J159" s="2">
        <v>0</v>
      </c>
      <c r="K159" s="2">
        <f>ROUND(ROUND(1,4),7)</f>
        <v>1</v>
      </c>
      <c r="L159" s="2"/>
      <c r="M159" s="2"/>
      <c r="N159" s="2"/>
      <c r="O159" s="2">
        <f>ROUND(CP159,2)</f>
        <v>1587.81</v>
      </c>
      <c r="P159" s="2">
        <f>ROUND(CQ159*I159,2)</f>
        <v>930.02</v>
      </c>
      <c r="Q159" s="2">
        <f>ROUND(CR159*I159,2)</f>
        <v>308.02999999999997</v>
      </c>
      <c r="R159" s="2">
        <f>ROUND(CS159*I159,2)</f>
        <v>21.47</v>
      </c>
      <c r="S159" s="2">
        <f>ROUND(CT159*I159,2)</f>
        <v>349.76</v>
      </c>
      <c r="T159" s="2">
        <f>ROUND(CU159*I159,2)</f>
        <v>0</v>
      </c>
      <c r="U159" s="2">
        <f t="shared" si="136"/>
        <v>38.1</v>
      </c>
      <c r="V159" s="2">
        <f t="shared" si="137"/>
        <v>1.59</v>
      </c>
      <c r="W159" s="2">
        <f>ROUND(CX159*I159,2)</f>
        <v>0</v>
      </c>
      <c r="X159" s="2">
        <f>ROUND(CY159,2)</f>
        <v>341.53</v>
      </c>
      <c r="Y159" s="2">
        <f>ROUND(CZ159,2)</f>
        <v>181.9</v>
      </c>
      <c r="Z159" s="2"/>
      <c r="AA159" s="2">
        <v>64879116</v>
      </c>
      <c r="AB159" s="2">
        <f t="shared" si="138"/>
        <v>1587.81</v>
      </c>
      <c r="AC159" s="2">
        <f t="shared" si="139"/>
        <v>930.02</v>
      </c>
      <c r="AD159" s="2">
        <f t="shared" si="155"/>
        <v>308.02999999999997</v>
      </c>
      <c r="AE159" s="2">
        <f t="shared" si="156"/>
        <v>21.47</v>
      </c>
      <c r="AF159" s="2">
        <f t="shared" si="156"/>
        <v>349.76</v>
      </c>
      <c r="AG159" s="2">
        <f t="shared" si="140"/>
        <v>0</v>
      </c>
      <c r="AH159" s="2">
        <f t="shared" si="157"/>
        <v>38.1</v>
      </c>
      <c r="AI159" s="2">
        <f t="shared" si="157"/>
        <v>1.59</v>
      </c>
      <c r="AJ159" s="2">
        <f t="shared" si="141"/>
        <v>0</v>
      </c>
      <c r="AK159" s="2">
        <v>1587.81</v>
      </c>
      <c r="AL159" s="2">
        <v>930.02</v>
      </c>
      <c r="AM159" s="2">
        <v>308.02999999999997</v>
      </c>
      <c r="AN159" s="2">
        <v>21.47</v>
      </c>
      <c r="AO159" s="2">
        <v>349.76</v>
      </c>
      <c r="AP159" s="2">
        <v>0</v>
      </c>
      <c r="AQ159" s="2">
        <v>38.1</v>
      </c>
      <c r="AR159" s="2">
        <v>1.59</v>
      </c>
      <c r="AS159" s="2">
        <v>0</v>
      </c>
      <c r="AT159" s="2">
        <v>92</v>
      </c>
      <c r="AU159" s="2">
        <v>49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0</v>
      </c>
      <c r="BI159" s="2">
        <v>2</v>
      </c>
      <c r="BJ159" s="2" t="s">
        <v>302</v>
      </c>
      <c r="BK159" s="2"/>
      <c r="BL159" s="2"/>
      <c r="BM159" s="2">
        <v>137001</v>
      </c>
      <c r="BN159" s="2">
        <v>0</v>
      </c>
      <c r="BO159" s="2" t="s">
        <v>3</v>
      </c>
      <c r="BP159" s="2">
        <v>0</v>
      </c>
      <c r="BQ159" s="2">
        <v>3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92</v>
      </c>
      <c r="CA159" s="2">
        <v>49</v>
      </c>
      <c r="CB159" s="2" t="s">
        <v>3</v>
      </c>
      <c r="CC159" s="2"/>
      <c r="CD159" s="2"/>
      <c r="CE159" s="2">
        <v>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3</v>
      </c>
      <c r="CO159" s="2">
        <v>0</v>
      </c>
      <c r="CP159" s="2">
        <f t="shared" si="142"/>
        <v>1587.81</v>
      </c>
      <c r="CQ159" s="2">
        <f t="shared" si="154"/>
        <v>930.02</v>
      </c>
      <c r="CR159" s="2">
        <f t="shared" si="158"/>
        <v>308.02999999999997</v>
      </c>
      <c r="CS159" s="2">
        <f t="shared" si="143"/>
        <v>21.47</v>
      </c>
      <c r="CT159" s="2">
        <f t="shared" si="144"/>
        <v>349.76</v>
      </c>
      <c r="CU159" s="2">
        <f t="shared" si="145"/>
        <v>0</v>
      </c>
      <c r="CV159" s="2">
        <f t="shared" si="146"/>
        <v>38.1</v>
      </c>
      <c r="CW159" s="2">
        <f t="shared" si="147"/>
        <v>1.59</v>
      </c>
      <c r="CX159" s="2">
        <f t="shared" si="148"/>
        <v>0</v>
      </c>
      <c r="CY159" s="2">
        <f>(((S159+R159)*AT159)/100)</f>
        <v>341.53160000000003</v>
      </c>
      <c r="CZ159" s="2">
        <f>(((S159+R159)*AU159)/100)</f>
        <v>181.90270000000001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1013</v>
      </c>
      <c r="DV159" s="2" t="s">
        <v>259</v>
      </c>
      <c r="DW159" s="2" t="s">
        <v>259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56793207</v>
      </c>
      <c r="EF159" s="2">
        <v>3</v>
      </c>
      <c r="EG159" s="2" t="s">
        <v>303</v>
      </c>
      <c r="EH159" s="2">
        <v>79</v>
      </c>
      <c r="EI159" s="2" t="s">
        <v>304</v>
      </c>
      <c r="EJ159" s="2">
        <v>2</v>
      </c>
      <c r="EK159" s="2">
        <v>137001</v>
      </c>
      <c r="EL159" s="2" t="s">
        <v>304</v>
      </c>
      <c r="EM159" s="2" t="s">
        <v>305</v>
      </c>
      <c r="EN159" s="2"/>
      <c r="EO159" s="2" t="s">
        <v>3</v>
      </c>
      <c r="EP159" s="2"/>
      <c r="EQ159" s="2">
        <v>131072</v>
      </c>
      <c r="ER159" s="2">
        <v>1587.81</v>
      </c>
      <c r="ES159" s="2">
        <v>930.02</v>
      </c>
      <c r="ET159" s="2">
        <v>308.02999999999997</v>
      </c>
      <c r="EU159" s="2">
        <v>21.47</v>
      </c>
      <c r="EV159" s="2">
        <v>349.76</v>
      </c>
      <c r="EW159" s="2">
        <v>38.1</v>
      </c>
      <c r="EX159" s="2">
        <v>1.59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92</v>
      </c>
      <c r="FY159" s="2">
        <v>49</v>
      </c>
      <c r="FZ159" s="2"/>
      <c r="GA159" s="2" t="s">
        <v>3</v>
      </c>
      <c r="GB159" s="2"/>
      <c r="GC159" s="2"/>
      <c r="GD159" s="2">
        <v>1</v>
      </c>
      <c r="GE159" s="2"/>
      <c r="GF159" s="2">
        <v>-1459994265</v>
      </c>
      <c r="GG159" s="2">
        <v>2</v>
      </c>
      <c r="GH159" s="2">
        <v>1</v>
      </c>
      <c r="GI159" s="2">
        <v>-2</v>
      </c>
      <c r="GJ159" s="2">
        <v>0</v>
      </c>
      <c r="GK159" s="2">
        <v>0</v>
      </c>
      <c r="GL159" s="2">
        <f>ROUND(IF(AND(BH159=3,BI159=3,FS159&lt;&gt;0),P159,0),2)</f>
        <v>0</v>
      </c>
      <c r="GM159" s="2">
        <f>ROUND(O159+X159+Y159,2)+GX159</f>
        <v>2111.2399999999998</v>
      </c>
      <c r="GN159" s="2">
        <f t="shared" si="149"/>
        <v>0</v>
      </c>
      <c r="GO159" s="2">
        <f t="shared" si="150"/>
        <v>2111.2399999999998</v>
      </c>
      <c r="GP159" s="2">
        <f t="shared" si="151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52"/>
        <v>0</v>
      </c>
      <c r="GW159" s="2">
        <v>1</v>
      </c>
      <c r="GX159" s="2">
        <f>ROUND(HC159*I159,2)</f>
        <v>0</v>
      </c>
      <c r="GY159" s="2"/>
      <c r="GZ159" s="2"/>
      <c r="HA159" s="2">
        <v>0</v>
      </c>
      <c r="HB159" s="2">
        <v>0</v>
      </c>
      <c r="HC159" s="2">
        <f t="shared" si="153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306</v>
      </c>
      <c r="HO159" s="2" t="s">
        <v>307</v>
      </c>
      <c r="HP159" s="2" t="s">
        <v>304</v>
      </c>
      <c r="HQ159" s="2" t="s">
        <v>304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C160">
        <f>ROW(SmtRes!A244)</f>
        <v>244</v>
      </c>
      <c r="D160">
        <f>ROW(EtalonRes!A248)</f>
        <v>248</v>
      </c>
      <c r="E160" t="s">
        <v>299</v>
      </c>
      <c r="F160" t="s">
        <v>300</v>
      </c>
      <c r="G160" t="s">
        <v>301</v>
      </c>
      <c r="H160" t="s">
        <v>259</v>
      </c>
      <c r="I160">
        <f>ROUND(ROUND(1,4),7)</f>
        <v>1</v>
      </c>
      <c r="J160">
        <v>0</v>
      </c>
      <c r="K160">
        <f>ROUND(ROUND(1,4),7)</f>
        <v>1</v>
      </c>
      <c r="O160">
        <f>ROUND(CP160,0)</f>
        <v>28690</v>
      </c>
      <c r="P160">
        <f>ROUND(CQ160*I160,0)</f>
        <v>6808</v>
      </c>
      <c r="Q160">
        <f>ROUND(CR160*I160,0)</f>
        <v>4069</v>
      </c>
      <c r="R160">
        <f>ROUND(CS160*I160,0)</f>
        <v>1093</v>
      </c>
      <c r="S160">
        <f>ROUND(CT160*I160,0)</f>
        <v>17813</v>
      </c>
      <c r="T160">
        <f>ROUND(CU160*I160,0)</f>
        <v>0</v>
      </c>
      <c r="U160">
        <f t="shared" si="136"/>
        <v>38.1</v>
      </c>
      <c r="V160">
        <f t="shared" si="137"/>
        <v>1.59</v>
      </c>
      <c r="W160">
        <f>ROUND(CX160*I160,0)</f>
        <v>0</v>
      </c>
      <c r="X160">
        <f>ROUND(CY160,0)</f>
        <v>17394</v>
      </c>
      <c r="Y160">
        <f>ROUND(CZ160,0)</f>
        <v>9264</v>
      </c>
      <c r="AA160">
        <v>64879113</v>
      </c>
      <c r="AB160">
        <f t="shared" si="138"/>
        <v>1587.81</v>
      </c>
      <c r="AC160">
        <f t="shared" si="139"/>
        <v>930.02</v>
      </c>
      <c r="AD160">
        <f t="shared" si="155"/>
        <v>308.02999999999997</v>
      </c>
      <c r="AE160">
        <f t="shared" si="156"/>
        <v>21.47</v>
      </c>
      <c r="AF160">
        <f t="shared" si="156"/>
        <v>349.76</v>
      </c>
      <c r="AG160">
        <f t="shared" si="140"/>
        <v>0</v>
      </c>
      <c r="AH160">
        <f t="shared" si="157"/>
        <v>38.1</v>
      </c>
      <c r="AI160">
        <f t="shared" si="157"/>
        <v>1.59</v>
      </c>
      <c r="AJ160">
        <f t="shared" si="141"/>
        <v>0</v>
      </c>
      <c r="AK160">
        <v>1587.81</v>
      </c>
      <c r="AL160">
        <v>930.02</v>
      </c>
      <c r="AM160">
        <v>308.02999999999997</v>
      </c>
      <c r="AN160">
        <v>21.47</v>
      </c>
      <c r="AO160">
        <v>349.76</v>
      </c>
      <c r="AP160">
        <v>0</v>
      </c>
      <c r="AQ160">
        <v>38.1</v>
      </c>
      <c r="AR160">
        <v>1.59</v>
      </c>
      <c r="AS160">
        <v>0</v>
      </c>
      <c r="AT160">
        <v>92</v>
      </c>
      <c r="AU160">
        <v>49</v>
      </c>
      <c r="AV160">
        <v>1</v>
      </c>
      <c r="AW160">
        <v>1</v>
      </c>
      <c r="AZ160">
        <v>1</v>
      </c>
      <c r="BA160">
        <v>50.93</v>
      </c>
      <c r="BB160">
        <v>13.21</v>
      </c>
      <c r="BC160">
        <v>7.32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302</v>
      </c>
      <c r="BM160">
        <v>137001</v>
      </c>
      <c r="BN160">
        <v>0</v>
      </c>
      <c r="BO160" t="s">
        <v>300</v>
      </c>
      <c r="BP160">
        <v>1</v>
      </c>
      <c r="BQ160">
        <v>3</v>
      </c>
      <c r="BR160">
        <v>0</v>
      </c>
      <c r="BS160">
        <v>50.93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92</v>
      </c>
      <c r="CA160">
        <v>49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42"/>
        <v>28690</v>
      </c>
      <c r="CQ160">
        <f t="shared" si="154"/>
        <v>6807.7464</v>
      </c>
      <c r="CR160">
        <f t="shared" si="158"/>
        <v>4069.0762999999997</v>
      </c>
      <c r="CS160">
        <f t="shared" si="143"/>
        <v>1093.4670999999998</v>
      </c>
      <c r="CT160">
        <f t="shared" si="144"/>
        <v>17813.2768</v>
      </c>
      <c r="CU160">
        <f t="shared" si="145"/>
        <v>0</v>
      </c>
      <c r="CV160">
        <f t="shared" si="146"/>
        <v>38.1</v>
      </c>
      <c r="CW160">
        <f t="shared" si="147"/>
        <v>1.59</v>
      </c>
      <c r="CX160">
        <f t="shared" si="148"/>
        <v>0</v>
      </c>
      <c r="CY160">
        <f>(((S160+R160)*AT160)/100)</f>
        <v>17393.52</v>
      </c>
      <c r="CZ160">
        <f>(((S160+R160)*AU160)/100)</f>
        <v>9263.94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259</v>
      </c>
      <c r="DW160" t="s">
        <v>259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56793207</v>
      </c>
      <c r="EF160">
        <v>3</v>
      </c>
      <c r="EG160" t="s">
        <v>303</v>
      </c>
      <c r="EH160">
        <v>79</v>
      </c>
      <c r="EI160" t="s">
        <v>304</v>
      </c>
      <c r="EJ160">
        <v>2</v>
      </c>
      <c r="EK160">
        <v>137001</v>
      </c>
      <c r="EL160" t="s">
        <v>304</v>
      </c>
      <c r="EM160" t="s">
        <v>305</v>
      </c>
      <c r="EO160" t="s">
        <v>3</v>
      </c>
      <c r="EQ160">
        <v>131072</v>
      </c>
      <c r="ER160">
        <v>1587.81</v>
      </c>
      <c r="ES160">
        <v>930.02</v>
      </c>
      <c r="ET160">
        <v>308.02999999999997</v>
      </c>
      <c r="EU160">
        <v>21.47</v>
      </c>
      <c r="EV160">
        <v>349.76</v>
      </c>
      <c r="EW160">
        <v>38.1</v>
      </c>
      <c r="EX160">
        <v>1.59</v>
      </c>
      <c r="EY160">
        <v>0</v>
      </c>
      <c r="FQ160">
        <v>0</v>
      </c>
      <c r="FR160">
        <v>0</v>
      </c>
      <c r="FS160">
        <v>0</v>
      </c>
      <c r="FX160">
        <v>92</v>
      </c>
      <c r="FY160">
        <v>49</v>
      </c>
      <c r="GA160" t="s">
        <v>3</v>
      </c>
      <c r="GD160">
        <v>1</v>
      </c>
      <c r="GF160">
        <v>-1459994265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>ROUND(IF(AND(BH160=3,BI160=3,FS160&lt;&gt;0),P160,0),0)</f>
        <v>0</v>
      </c>
      <c r="GM160">
        <f>ROUND(O160+X160+Y160,0)+GX160</f>
        <v>55348</v>
      </c>
      <c r="GN160">
        <f t="shared" si="149"/>
        <v>0</v>
      </c>
      <c r="GO160">
        <f t="shared" si="150"/>
        <v>55348</v>
      </c>
      <c r="GP160">
        <f t="shared" si="151"/>
        <v>0</v>
      </c>
      <c r="GR160">
        <v>0</v>
      </c>
      <c r="GS160">
        <v>3</v>
      </c>
      <c r="GT160">
        <v>0</v>
      </c>
      <c r="GU160" t="s">
        <v>3</v>
      </c>
      <c r="GV160">
        <f t="shared" si="152"/>
        <v>0</v>
      </c>
      <c r="GW160">
        <v>1</v>
      </c>
      <c r="GX160">
        <f>ROUND(HC160*I160,0)</f>
        <v>0</v>
      </c>
      <c r="HA160">
        <v>0</v>
      </c>
      <c r="HB160">
        <v>0</v>
      </c>
      <c r="HC160">
        <f t="shared" si="153"/>
        <v>0</v>
      </c>
      <c r="HE160" t="s">
        <v>3</v>
      </c>
      <c r="HF160" t="s">
        <v>3</v>
      </c>
      <c r="HM160" t="s">
        <v>3</v>
      </c>
      <c r="HN160" t="s">
        <v>306</v>
      </c>
      <c r="HO160" t="s">
        <v>307</v>
      </c>
      <c r="HP160" t="s">
        <v>304</v>
      </c>
      <c r="HQ160" t="s">
        <v>304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/>
      <c r="D161" s="2"/>
      <c r="E161" s="2" t="s">
        <v>308</v>
      </c>
      <c r="F161" s="2" t="s">
        <v>309</v>
      </c>
      <c r="G161" s="2" t="s">
        <v>310</v>
      </c>
      <c r="H161" s="2" t="s">
        <v>244</v>
      </c>
      <c r="I161" s="2">
        <f>ROUND(ROUND(1,4),7)</f>
        <v>1</v>
      </c>
      <c r="J161" s="2">
        <v>0</v>
      </c>
      <c r="K161" s="2">
        <f>ROUND(ROUND(1,4),7)</f>
        <v>1</v>
      </c>
      <c r="L161" s="2"/>
      <c r="M161" s="2"/>
      <c r="N161" s="2"/>
      <c r="O161" s="2">
        <f>ROUND(CP161,2)</f>
        <v>0</v>
      </c>
      <c r="P161" s="2">
        <f>ROUND(CQ161*I161,2)</f>
        <v>0</v>
      </c>
      <c r="Q161" s="2">
        <f>ROUND(CR161*I161,2)</f>
        <v>0</v>
      </c>
      <c r="R161" s="2">
        <f>ROUND(CS161*I161,2)</f>
        <v>0</v>
      </c>
      <c r="S161" s="2">
        <f>ROUND(CT161*I161,2)</f>
        <v>0</v>
      </c>
      <c r="T161" s="2">
        <f>ROUND(CU161*I161,2)</f>
        <v>0</v>
      </c>
      <c r="U161" s="2">
        <f t="shared" si="136"/>
        <v>0</v>
      </c>
      <c r="V161" s="2">
        <f t="shared" si="137"/>
        <v>0</v>
      </c>
      <c r="W161" s="2">
        <f>ROUND(CX161*I161,2)</f>
        <v>0</v>
      </c>
      <c r="X161" s="2">
        <f>ROUND(CY161,2)</f>
        <v>0</v>
      </c>
      <c r="Y161" s="2">
        <f>ROUND(CZ161,2)</f>
        <v>0</v>
      </c>
      <c r="Z161" s="2"/>
      <c r="AA161" s="2">
        <v>64879116</v>
      </c>
      <c r="AB161" s="2">
        <f t="shared" si="138"/>
        <v>0</v>
      </c>
      <c r="AC161" s="2">
        <f t="shared" si="139"/>
        <v>0</v>
      </c>
      <c r="AD161" s="2">
        <f t="shared" si="155"/>
        <v>0</v>
      </c>
      <c r="AE161" s="2">
        <f t="shared" si="156"/>
        <v>0</v>
      </c>
      <c r="AF161" s="2">
        <f t="shared" si="156"/>
        <v>0</v>
      </c>
      <c r="AG161" s="2">
        <f t="shared" si="140"/>
        <v>0</v>
      </c>
      <c r="AH161" s="2">
        <f t="shared" si="157"/>
        <v>0</v>
      </c>
      <c r="AI161" s="2">
        <f t="shared" si="157"/>
        <v>0</v>
      </c>
      <c r="AJ161" s="2">
        <f t="shared" si="141"/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1</v>
      </c>
      <c r="BJ161" s="2" t="s">
        <v>3</v>
      </c>
      <c r="BK161" s="2"/>
      <c r="BL161" s="2"/>
      <c r="BM161" s="2">
        <v>1100</v>
      </c>
      <c r="BN161" s="2">
        <v>0</v>
      </c>
      <c r="BO161" s="2" t="s">
        <v>3</v>
      </c>
      <c r="BP161" s="2">
        <v>0</v>
      </c>
      <c r="BQ161" s="2">
        <v>8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42"/>
        <v>0</v>
      </c>
      <c r="CQ161" s="2">
        <f t="shared" si="154"/>
        <v>0</v>
      </c>
      <c r="CR161" s="2">
        <f t="shared" si="158"/>
        <v>0</v>
      </c>
      <c r="CS161" s="2">
        <f t="shared" si="143"/>
        <v>0</v>
      </c>
      <c r="CT161" s="2">
        <f t="shared" si="144"/>
        <v>0</v>
      </c>
      <c r="CU161" s="2">
        <f t="shared" si="145"/>
        <v>0</v>
      </c>
      <c r="CV161" s="2">
        <f t="shared" si="146"/>
        <v>0</v>
      </c>
      <c r="CW161" s="2">
        <f t="shared" si="147"/>
        <v>0</v>
      </c>
      <c r="CX161" s="2">
        <f t="shared" si="148"/>
        <v>0</v>
      </c>
      <c r="CY161" s="2">
        <f>(((S161+R161)*AT161)/100)</f>
        <v>0</v>
      </c>
      <c r="CZ161" s="2">
        <f>(((S161+R161)*AU161)/100)</f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1013</v>
      </c>
      <c r="DV161" s="2" t="s">
        <v>244</v>
      </c>
      <c r="DW161" s="2" t="s">
        <v>244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56792879</v>
      </c>
      <c r="EF161" s="2">
        <v>8</v>
      </c>
      <c r="EG161" s="2" t="s">
        <v>62</v>
      </c>
      <c r="EH161" s="2">
        <v>0</v>
      </c>
      <c r="EI161" s="2" t="s">
        <v>3</v>
      </c>
      <c r="EJ161" s="2">
        <v>1</v>
      </c>
      <c r="EK161" s="2">
        <v>1100</v>
      </c>
      <c r="EL161" s="2" t="s">
        <v>245</v>
      </c>
      <c r="EM161" s="2" t="s">
        <v>246</v>
      </c>
      <c r="EN161" s="2"/>
      <c r="EO161" s="2" t="s">
        <v>3</v>
      </c>
      <c r="EP161" s="2"/>
      <c r="EQ161" s="2">
        <v>655360</v>
      </c>
      <c r="ER161" s="2">
        <v>0</v>
      </c>
      <c r="ES161" s="2">
        <v>0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3</v>
      </c>
      <c r="GB161" s="2"/>
      <c r="GC161" s="2"/>
      <c r="GD161" s="2">
        <v>1</v>
      </c>
      <c r="GE161" s="2"/>
      <c r="GF161" s="2">
        <v>-1894129803</v>
      </c>
      <c r="GG161" s="2">
        <v>2</v>
      </c>
      <c r="GH161" s="2">
        <v>0</v>
      </c>
      <c r="GI161" s="2">
        <v>-2</v>
      </c>
      <c r="GJ161" s="2">
        <v>0</v>
      </c>
      <c r="GK161" s="2">
        <v>0</v>
      </c>
      <c r="GL161" s="2">
        <f>ROUND(IF(AND(BH161=3,BI161=3,FS161&lt;&gt;0),P161,0),2)</f>
        <v>0</v>
      </c>
      <c r="GM161" s="2">
        <f>ROUND(O161+X161+Y161,2)+GX161</f>
        <v>0</v>
      </c>
      <c r="GN161" s="2">
        <f t="shared" si="149"/>
        <v>0</v>
      </c>
      <c r="GO161" s="2">
        <f t="shared" si="150"/>
        <v>0</v>
      </c>
      <c r="GP161" s="2">
        <f t="shared" si="151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52"/>
        <v>0</v>
      </c>
      <c r="GW161" s="2">
        <v>1</v>
      </c>
      <c r="GX161" s="2">
        <f>ROUND(HC161*I161,2)</f>
        <v>0</v>
      </c>
      <c r="GY161" s="2"/>
      <c r="GZ161" s="2"/>
      <c r="HA161" s="2">
        <v>0</v>
      </c>
      <c r="HB161" s="2">
        <v>0</v>
      </c>
      <c r="HC161" s="2">
        <f t="shared" si="153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E162" t="s">
        <v>308</v>
      </c>
      <c r="F162" t="s">
        <v>309</v>
      </c>
      <c r="G162" t="s">
        <v>310</v>
      </c>
      <c r="H162" t="s">
        <v>244</v>
      </c>
      <c r="I162">
        <f>ROUND(ROUND(1,4),7)</f>
        <v>1</v>
      </c>
      <c r="J162">
        <v>0</v>
      </c>
      <c r="K162">
        <f>ROUND(ROUND(1,4),7)</f>
        <v>1</v>
      </c>
      <c r="O162">
        <f>ROUND(CP162,0)</f>
        <v>1302950</v>
      </c>
      <c r="P162">
        <f>ROUND(CQ162*I162,0)</f>
        <v>1302950</v>
      </c>
      <c r="Q162">
        <f>ROUND(CR162*I162,0)</f>
        <v>0</v>
      </c>
      <c r="R162">
        <f>ROUND(CS162*I162,0)</f>
        <v>0</v>
      </c>
      <c r="S162">
        <f>ROUND(CT162*I162,0)</f>
        <v>0</v>
      </c>
      <c r="T162">
        <f>ROUND(CU162*I162,0)</f>
        <v>0</v>
      </c>
      <c r="U162">
        <f t="shared" si="136"/>
        <v>0</v>
      </c>
      <c r="V162">
        <f t="shared" si="137"/>
        <v>0</v>
      </c>
      <c r="W162">
        <f>ROUND(CX162*I162,0)</f>
        <v>0</v>
      </c>
      <c r="X162">
        <f>ROUND(CY162,0)</f>
        <v>0</v>
      </c>
      <c r="Y162">
        <f>ROUND(CZ162,0)</f>
        <v>0</v>
      </c>
      <c r="AA162">
        <v>64879113</v>
      </c>
      <c r="AB162">
        <f t="shared" si="138"/>
        <v>1302950</v>
      </c>
      <c r="AC162">
        <f t="shared" si="139"/>
        <v>1302950</v>
      </c>
      <c r="AD162">
        <f t="shared" si="155"/>
        <v>0</v>
      </c>
      <c r="AE162">
        <f t="shared" si="156"/>
        <v>0</v>
      </c>
      <c r="AF162">
        <f t="shared" si="156"/>
        <v>0</v>
      </c>
      <c r="AG162">
        <f t="shared" si="140"/>
        <v>0</v>
      </c>
      <c r="AH162">
        <f t="shared" si="157"/>
        <v>0</v>
      </c>
      <c r="AI162">
        <f t="shared" si="157"/>
        <v>0</v>
      </c>
      <c r="AJ162">
        <f t="shared" si="141"/>
        <v>0</v>
      </c>
      <c r="AK162">
        <v>1302950</v>
      </c>
      <c r="AL162">
        <v>1302950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6.74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1100</v>
      </c>
      <c r="BN162">
        <v>0</v>
      </c>
      <c r="BO162" t="s">
        <v>3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42"/>
        <v>1302950</v>
      </c>
      <c r="CQ162">
        <f>AC162</f>
        <v>1302950</v>
      </c>
      <c r="CR162">
        <f>(((ET162)-(EU162)*BS162)+AE162*BS162)</f>
        <v>0</v>
      </c>
      <c r="CS162">
        <f t="shared" si="143"/>
        <v>0</v>
      </c>
      <c r="CT162">
        <f t="shared" si="144"/>
        <v>0</v>
      </c>
      <c r="CU162">
        <f t="shared" si="145"/>
        <v>0</v>
      </c>
      <c r="CV162">
        <f t="shared" si="146"/>
        <v>0</v>
      </c>
      <c r="CW162">
        <f t="shared" si="147"/>
        <v>0</v>
      </c>
      <c r="CX162">
        <f t="shared" si="148"/>
        <v>0</v>
      </c>
      <c r="CY162">
        <f>(((S162+R162)*AT162)/100)</f>
        <v>0</v>
      </c>
      <c r="CZ162">
        <f>(((S162+R162)*AU162)/100)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244</v>
      </c>
      <c r="DW162" t="s">
        <v>244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56792879</v>
      </c>
      <c r="EF162">
        <v>8</v>
      </c>
      <c r="EG162" t="s">
        <v>62</v>
      </c>
      <c r="EH162">
        <v>0</v>
      </c>
      <c r="EI162" t="s">
        <v>3</v>
      </c>
      <c r="EJ162">
        <v>1</v>
      </c>
      <c r="EK162">
        <v>1100</v>
      </c>
      <c r="EL162" t="s">
        <v>245</v>
      </c>
      <c r="EM162" t="s">
        <v>246</v>
      </c>
      <c r="EO162" t="s">
        <v>3</v>
      </c>
      <c r="EQ162">
        <v>655360</v>
      </c>
      <c r="ER162">
        <v>1302950</v>
      </c>
      <c r="ES162">
        <v>1302950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1250000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311</v>
      </c>
      <c r="GD162">
        <v>1</v>
      </c>
      <c r="GF162">
        <v>-1894129803</v>
      </c>
      <c r="GG162">
        <v>2</v>
      </c>
      <c r="GH162">
        <v>3</v>
      </c>
      <c r="GI162">
        <v>3</v>
      </c>
      <c r="GJ162">
        <v>0</v>
      </c>
      <c r="GK162">
        <v>0</v>
      </c>
      <c r="GL162">
        <f>ROUND(IF(AND(BH162=3,BI162=3,FS162&lt;&gt;0),P162,0),0)</f>
        <v>0</v>
      </c>
      <c r="GM162">
        <f>ROUND(O162+X162+Y162,0)+GX162</f>
        <v>1302950</v>
      </c>
      <c r="GN162">
        <f t="shared" si="149"/>
        <v>1302950</v>
      </c>
      <c r="GO162">
        <f t="shared" si="150"/>
        <v>0</v>
      </c>
      <c r="GP162">
        <f t="shared" si="151"/>
        <v>0</v>
      </c>
      <c r="GR162">
        <v>1</v>
      </c>
      <c r="GS162">
        <v>1</v>
      </c>
      <c r="GT162">
        <v>0</v>
      </c>
      <c r="GU162" t="s">
        <v>3</v>
      </c>
      <c r="GV162">
        <f t="shared" si="152"/>
        <v>0</v>
      </c>
      <c r="GW162">
        <v>1</v>
      </c>
      <c r="GX162">
        <f>ROUND(HC162*I162,0)</f>
        <v>0</v>
      </c>
      <c r="HA162">
        <v>0</v>
      </c>
      <c r="HB162">
        <v>0</v>
      </c>
      <c r="HC162">
        <f t="shared" si="153"/>
        <v>0</v>
      </c>
      <c r="HE162" t="s">
        <v>49</v>
      </c>
      <c r="HF162" t="s">
        <v>312</v>
      </c>
      <c r="HG162">
        <f>ROUND(AC162*I162,0)</f>
        <v>1302950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4" spans="1:255" x14ac:dyDescent="0.2">
      <c r="A164" s="3">
        <v>51</v>
      </c>
      <c r="B164" s="3">
        <f>B79</f>
        <v>1</v>
      </c>
      <c r="C164" s="3">
        <f>A79</f>
        <v>4</v>
      </c>
      <c r="D164" s="3">
        <f>ROW(A79)</f>
        <v>79</v>
      </c>
      <c r="E164" s="3"/>
      <c r="F164" s="3" t="str">
        <f>IF(F79&lt;&gt;"",F79,"")</f>
        <v>2</v>
      </c>
      <c r="G164" s="3" t="str">
        <f>IF(G79&lt;&gt;"",G79,"")</f>
        <v>Строительные работы</v>
      </c>
      <c r="H164" s="3">
        <v>0</v>
      </c>
      <c r="I164" s="3"/>
      <c r="J164" s="3"/>
      <c r="K164" s="3"/>
      <c r="L164" s="3"/>
      <c r="M164" s="3"/>
      <c r="N164" s="3"/>
      <c r="O164" s="3">
        <f t="shared" ref="O164:T164" si="159">ROUND(AB164,0)</f>
        <v>17888</v>
      </c>
      <c r="P164" s="3">
        <f t="shared" si="159"/>
        <v>14429</v>
      </c>
      <c r="Q164" s="3">
        <f t="shared" si="159"/>
        <v>1857</v>
      </c>
      <c r="R164" s="3">
        <f t="shared" si="159"/>
        <v>237</v>
      </c>
      <c r="S164" s="3">
        <f t="shared" si="159"/>
        <v>1603</v>
      </c>
      <c r="T164" s="3">
        <f t="shared" si="159"/>
        <v>0</v>
      </c>
      <c r="U164" s="3">
        <f>AH164</f>
        <v>190.21658799999997</v>
      </c>
      <c r="V164" s="3">
        <f>AI164</f>
        <v>21.154057999999996</v>
      </c>
      <c r="W164" s="3">
        <f>ROUND(AJ164,0)</f>
        <v>487</v>
      </c>
      <c r="X164" s="3">
        <f>ROUND(AK164,0)</f>
        <v>1950</v>
      </c>
      <c r="Y164" s="3">
        <f>ROUND(AL164,0)</f>
        <v>1182</v>
      </c>
      <c r="Z164" s="3"/>
      <c r="AA164" s="3"/>
      <c r="AB164" s="3">
        <f>ROUND(SUMIF(AA83:AA162,"=64879116",O83:O162),0)</f>
        <v>17888</v>
      </c>
      <c r="AC164" s="3">
        <f>ROUND(SUMIF(AA83:AA162,"=64879116",P83:P162),0)</f>
        <v>14429</v>
      </c>
      <c r="AD164" s="3">
        <f>ROUND(SUMIF(AA83:AA162,"=64879116",Q83:Q162),0)</f>
        <v>1857</v>
      </c>
      <c r="AE164" s="3">
        <f>ROUND(SUMIF(AA83:AA162,"=64879116",R83:R162),0)</f>
        <v>237</v>
      </c>
      <c r="AF164" s="3">
        <f>ROUND(SUMIF(AA83:AA162,"=64879116",S83:S162),0)</f>
        <v>1603</v>
      </c>
      <c r="AG164" s="3">
        <f>ROUND(SUMIF(AA83:AA162,"=64879116",T83:T162),0)</f>
        <v>0</v>
      </c>
      <c r="AH164" s="3">
        <f>SUMIF(AA83:AA162,"=64879116",U83:U162)</f>
        <v>190.21658799999997</v>
      </c>
      <c r="AI164" s="3">
        <f>SUMIF(AA83:AA162,"=64879116",V83:V162)</f>
        <v>21.154057999999996</v>
      </c>
      <c r="AJ164" s="3">
        <f>ROUND(SUMIF(AA83:AA162,"=64879116",W83:W162),0)</f>
        <v>487</v>
      </c>
      <c r="AK164" s="3">
        <f>ROUND(SUMIF(AA83:AA162,"=64879116",X83:X162),0)</f>
        <v>1950</v>
      </c>
      <c r="AL164" s="3">
        <f>ROUND(SUMIF(AA83:AA162,"=64879116",Y83:Y162),0)</f>
        <v>1182</v>
      </c>
      <c r="AM164" s="3"/>
      <c r="AN164" s="3"/>
      <c r="AO164" s="3">
        <f t="shared" ref="AO164:BD164" si="160">ROUND(BX164,0)</f>
        <v>0</v>
      </c>
      <c r="AP164" s="3">
        <f t="shared" si="160"/>
        <v>0</v>
      </c>
      <c r="AQ164" s="3">
        <f t="shared" si="160"/>
        <v>0</v>
      </c>
      <c r="AR164" s="3">
        <f t="shared" si="160"/>
        <v>21020</v>
      </c>
      <c r="AS164" s="3">
        <f t="shared" si="160"/>
        <v>17473</v>
      </c>
      <c r="AT164" s="3">
        <f t="shared" si="160"/>
        <v>3547</v>
      </c>
      <c r="AU164" s="3">
        <f t="shared" si="160"/>
        <v>0</v>
      </c>
      <c r="AV164" s="3">
        <f t="shared" si="160"/>
        <v>14429</v>
      </c>
      <c r="AW164" s="3">
        <f t="shared" si="160"/>
        <v>14429</v>
      </c>
      <c r="AX164" s="3">
        <f t="shared" si="160"/>
        <v>0</v>
      </c>
      <c r="AY164" s="3">
        <f t="shared" si="160"/>
        <v>14429</v>
      </c>
      <c r="AZ164" s="3">
        <f t="shared" si="160"/>
        <v>0</v>
      </c>
      <c r="BA164" s="3">
        <f t="shared" si="160"/>
        <v>0</v>
      </c>
      <c r="BB164" s="3">
        <f t="shared" si="160"/>
        <v>0</v>
      </c>
      <c r="BC164" s="3">
        <f t="shared" si="160"/>
        <v>0</v>
      </c>
      <c r="BD164" s="3">
        <f t="shared" si="160"/>
        <v>0</v>
      </c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>
        <f>ROUND(SUMIF(AA83:AA162,"=64879116",FQ83:FQ162),0)</f>
        <v>0</v>
      </c>
      <c r="BY164" s="3">
        <f>ROUND(SUMIF(AA83:AA162,"=64879116",FR83:FR162),0)</f>
        <v>0</v>
      </c>
      <c r="BZ164" s="3">
        <f>ROUND(SUMIF(AA83:AA162,"=64879116",GL83:GL162),0)</f>
        <v>0</v>
      </c>
      <c r="CA164" s="3">
        <f>ROUND(SUMIF(AA83:AA162,"=64879116",GM83:GM162),0)</f>
        <v>21020</v>
      </c>
      <c r="CB164" s="3">
        <f>ROUND(SUMIF(AA83:AA162,"=64879116",GN83:GN162),0)</f>
        <v>17473</v>
      </c>
      <c r="CC164" s="3">
        <f>ROUND(SUMIF(AA83:AA162,"=64879116",GO83:GO162),0)</f>
        <v>3547</v>
      </c>
      <c r="CD164" s="3">
        <f>ROUND(SUMIF(AA83:AA162,"=64879116",GP83:GP162),0)</f>
        <v>0</v>
      </c>
      <c r="CE164" s="3">
        <f>AC164-BX164</f>
        <v>14429</v>
      </c>
      <c r="CF164" s="3">
        <f>AC164-BY164</f>
        <v>14429</v>
      </c>
      <c r="CG164" s="3">
        <f>BX164-BZ164</f>
        <v>0</v>
      </c>
      <c r="CH164" s="3">
        <f>AC164-BX164-BY164+BZ164</f>
        <v>14429</v>
      </c>
      <c r="CI164" s="3">
        <f>BY164-BZ164</f>
        <v>0</v>
      </c>
      <c r="CJ164" s="3">
        <f>ROUND(SUMIF(AA83:AA162,"=64879116",GX83:GX162),0)</f>
        <v>0</v>
      </c>
      <c r="CK164" s="3">
        <f>ROUND(SUMIF(AA83:AA162,"=64879116",GY83:GY162),0)</f>
        <v>0</v>
      </c>
      <c r="CL164" s="3">
        <f>ROUND(SUMIF(AA83:AA162,"=64879116",GZ83:GZ162),0)</f>
        <v>0</v>
      </c>
      <c r="CM164" s="3">
        <f>ROUND(SUMIF(AA83:AA162,"=64879116",HD83:HD162),0)</f>
        <v>0</v>
      </c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4">
        <f t="shared" ref="DG164:DL164" si="161">ROUND(DT164,0)</f>
        <v>1746905</v>
      </c>
      <c r="DH164" s="4">
        <f t="shared" si="161"/>
        <v>1639695</v>
      </c>
      <c r="DI164" s="4">
        <f t="shared" si="161"/>
        <v>25587</v>
      </c>
      <c r="DJ164" s="4">
        <f t="shared" si="161"/>
        <v>12050</v>
      </c>
      <c r="DK164" s="4">
        <f t="shared" si="161"/>
        <v>81623</v>
      </c>
      <c r="DL164" s="4">
        <f t="shared" si="161"/>
        <v>0</v>
      </c>
      <c r="DM164" s="4">
        <f>DZ164</f>
        <v>190.21658799999997</v>
      </c>
      <c r="DN164" s="4">
        <f>EA164</f>
        <v>21.154057999999996</v>
      </c>
      <c r="DO164" s="4">
        <f>ROUND(EB164,0)</f>
        <v>487</v>
      </c>
      <c r="DP164" s="4">
        <f>ROUND(EC164,0)</f>
        <v>99294</v>
      </c>
      <c r="DQ164" s="4">
        <f>ROUND(ED164,0)</f>
        <v>60191</v>
      </c>
      <c r="DR164" s="4"/>
      <c r="DS164" s="4"/>
      <c r="DT164" s="4">
        <f>ROUND(SUMIF(AA83:AA162,"=64879113",O83:O162),0)</f>
        <v>1746905</v>
      </c>
      <c r="DU164" s="4">
        <f>ROUND(SUMIF(AA83:AA162,"=64879113",P83:P162),0)</f>
        <v>1639695</v>
      </c>
      <c r="DV164" s="4">
        <f>ROUND(SUMIF(AA83:AA162,"=64879113",Q83:Q162),0)</f>
        <v>25587</v>
      </c>
      <c r="DW164" s="4">
        <f>ROUND(SUMIF(AA83:AA162,"=64879113",R83:R162),0)</f>
        <v>12050</v>
      </c>
      <c r="DX164" s="4">
        <f>ROUND(SUMIF(AA83:AA162,"=64879113",S83:S162),0)</f>
        <v>81623</v>
      </c>
      <c r="DY164" s="4">
        <f>ROUND(SUMIF(AA83:AA162,"=64879113",T83:T162),0)</f>
        <v>0</v>
      </c>
      <c r="DZ164" s="4">
        <f>SUMIF(AA83:AA162,"=64879113",U83:U162)</f>
        <v>190.21658799999997</v>
      </c>
      <c r="EA164" s="4">
        <f>SUMIF(AA83:AA162,"=64879113",V83:V162)</f>
        <v>21.154057999999996</v>
      </c>
      <c r="EB164" s="4">
        <f>ROUND(SUMIF(AA83:AA162,"=64879113",W83:W162),0)</f>
        <v>487</v>
      </c>
      <c r="EC164" s="4">
        <f>ROUND(SUMIF(AA83:AA162,"=64879113",X83:X162),0)</f>
        <v>99294</v>
      </c>
      <c r="ED164" s="4">
        <f>ROUND(SUMIF(AA83:AA162,"=64879113",Y83:Y162),0)</f>
        <v>60191</v>
      </c>
      <c r="EE164" s="4"/>
      <c r="EF164" s="4"/>
      <c r="EG164" s="4">
        <f t="shared" ref="EG164:EV164" si="162">ROUND(FP164,0)</f>
        <v>0</v>
      </c>
      <c r="EH164" s="4">
        <f t="shared" si="162"/>
        <v>0</v>
      </c>
      <c r="EI164" s="4">
        <f t="shared" si="162"/>
        <v>0</v>
      </c>
      <c r="EJ164" s="4">
        <f t="shared" si="162"/>
        <v>1906390</v>
      </c>
      <c r="EK164" s="4">
        <f t="shared" si="162"/>
        <v>1847553</v>
      </c>
      <c r="EL164" s="4">
        <f t="shared" si="162"/>
        <v>58837</v>
      </c>
      <c r="EM164" s="4">
        <f t="shared" si="162"/>
        <v>0</v>
      </c>
      <c r="EN164" s="4">
        <f t="shared" si="162"/>
        <v>1639695</v>
      </c>
      <c r="EO164" s="4">
        <f t="shared" si="162"/>
        <v>1639695</v>
      </c>
      <c r="EP164" s="4">
        <f t="shared" si="162"/>
        <v>0</v>
      </c>
      <c r="EQ164" s="4">
        <f t="shared" si="162"/>
        <v>1639695</v>
      </c>
      <c r="ER164" s="4">
        <f t="shared" si="162"/>
        <v>0</v>
      </c>
      <c r="ES164" s="4">
        <f t="shared" si="162"/>
        <v>0</v>
      </c>
      <c r="ET164" s="4">
        <f t="shared" si="162"/>
        <v>0</v>
      </c>
      <c r="EU164" s="4">
        <f t="shared" si="162"/>
        <v>0</v>
      </c>
      <c r="EV164" s="4">
        <f t="shared" si="162"/>
        <v>0</v>
      </c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>
        <f>ROUND(SUMIF(AA83:AA162,"=64879113",FQ83:FQ162),0)</f>
        <v>0</v>
      </c>
      <c r="FQ164" s="4">
        <f>ROUND(SUMIF(AA83:AA162,"=64879113",FR83:FR162),0)</f>
        <v>0</v>
      </c>
      <c r="FR164" s="4">
        <f>ROUND(SUMIF(AA83:AA162,"=64879113",GL83:GL162),0)</f>
        <v>0</v>
      </c>
      <c r="FS164" s="4">
        <f>ROUND(SUMIF(AA83:AA162,"=64879113",GM83:GM162),0)</f>
        <v>1906390</v>
      </c>
      <c r="FT164" s="4">
        <f>ROUND(SUMIF(AA83:AA162,"=64879113",GN83:GN162),0)</f>
        <v>1847553</v>
      </c>
      <c r="FU164" s="4">
        <f>ROUND(SUMIF(AA83:AA162,"=64879113",GO83:GO162),0)</f>
        <v>58837</v>
      </c>
      <c r="FV164" s="4">
        <f>ROUND(SUMIF(AA83:AA162,"=64879113",GP83:GP162),0)</f>
        <v>0</v>
      </c>
      <c r="FW164" s="4">
        <f>DU164-FP164</f>
        <v>1639695</v>
      </c>
      <c r="FX164" s="4">
        <f>DU164-FQ164</f>
        <v>1639695</v>
      </c>
      <c r="FY164" s="4">
        <f>FP164-FR164</f>
        <v>0</v>
      </c>
      <c r="FZ164" s="4">
        <f>DU164-FP164-FQ164+FR164</f>
        <v>1639695</v>
      </c>
      <c r="GA164" s="4">
        <f>FQ164-FR164</f>
        <v>0</v>
      </c>
      <c r="GB164" s="4">
        <f>ROUND(SUMIF(AA83:AA162,"=64879113",GX83:GX162),0)</f>
        <v>0</v>
      </c>
      <c r="GC164" s="4">
        <f>ROUND(SUMIF(AA83:AA162,"=64879113",GY83:GY162),0)</f>
        <v>0</v>
      </c>
      <c r="GD164" s="4">
        <f>ROUND(SUMIF(AA83:AA162,"=64879113",GZ83:GZ162),0)</f>
        <v>0</v>
      </c>
      <c r="GE164" s="4">
        <f>ROUND(SUMIF(AA83:AA162,"=64879113",HD83:HD162),0)</f>
        <v>0</v>
      </c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>
        <v>0</v>
      </c>
    </row>
    <row r="166" spans="1:255" x14ac:dyDescent="0.2">
      <c r="A166" s="5">
        <v>50</v>
      </c>
      <c r="B166" s="5">
        <v>0</v>
      </c>
      <c r="C166" s="5">
        <v>0</v>
      </c>
      <c r="D166" s="5">
        <v>1</v>
      </c>
      <c r="E166" s="5">
        <v>201</v>
      </c>
      <c r="F166" s="5">
        <f>ROUND(Source!O164,O166)</f>
        <v>17888</v>
      </c>
      <c r="G166" s="5" t="s">
        <v>80</v>
      </c>
      <c r="H166" s="5" t="s">
        <v>81</v>
      </c>
      <c r="I166" s="5"/>
      <c r="J166" s="5"/>
      <c r="K166" s="5">
        <v>201</v>
      </c>
      <c r="L166" s="5">
        <v>1</v>
      </c>
      <c r="M166" s="5">
        <v>3</v>
      </c>
      <c r="N166" s="5" t="s">
        <v>3</v>
      </c>
      <c r="O166" s="5">
        <v>0</v>
      </c>
      <c r="P166" s="5">
        <f>ROUND(Source!DG164,O166)</f>
        <v>1746905</v>
      </c>
      <c r="Q166" s="5"/>
      <c r="R166" s="5"/>
      <c r="S166" s="5"/>
      <c r="T166" s="5"/>
      <c r="U166" s="5"/>
      <c r="V166" s="5"/>
      <c r="W166" s="5">
        <v>17888.28</v>
      </c>
      <c r="X166" s="5">
        <v>1</v>
      </c>
      <c r="Y166" s="5">
        <v>17888.28</v>
      </c>
      <c r="Z166" s="5">
        <v>1746905</v>
      </c>
      <c r="AA166" s="5">
        <v>1</v>
      </c>
      <c r="AB166" s="5">
        <v>1746905</v>
      </c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202</v>
      </c>
      <c r="F167" s="5">
        <f>ROUND(Source!P164,O167)</f>
        <v>14429</v>
      </c>
      <c r="G167" s="5" t="s">
        <v>82</v>
      </c>
      <c r="H167" s="5" t="s">
        <v>83</v>
      </c>
      <c r="I167" s="5"/>
      <c r="J167" s="5"/>
      <c r="K167" s="5">
        <v>202</v>
      </c>
      <c r="L167" s="5">
        <v>2</v>
      </c>
      <c r="M167" s="5">
        <v>3</v>
      </c>
      <c r="N167" s="5" t="s">
        <v>3</v>
      </c>
      <c r="O167" s="5">
        <v>0</v>
      </c>
      <c r="P167" s="5">
        <f>ROUND(Source!DH164,O167)</f>
        <v>1639695</v>
      </c>
      <c r="Q167" s="5"/>
      <c r="R167" s="5"/>
      <c r="S167" s="5"/>
      <c r="T167" s="5"/>
      <c r="U167" s="5"/>
      <c r="V167" s="5"/>
      <c r="W167" s="5">
        <v>14428.78</v>
      </c>
      <c r="X167" s="5">
        <v>1</v>
      </c>
      <c r="Y167" s="5">
        <v>14428.78</v>
      </c>
      <c r="Z167" s="5">
        <v>1639695</v>
      </c>
      <c r="AA167" s="5">
        <v>1</v>
      </c>
      <c r="AB167" s="5">
        <v>1639695</v>
      </c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222</v>
      </c>
      <c r="F168" s="5">
        <f>ROUND(Source!AO164,O168)</f>
        <v>0</v>
      </c>
      <c r="G168" s="5" t="s">
        <v>84</v>
      </c>
      <c r="H168" s="5" t="s">
        <v>85</v>
      </c>
      <c r="I168" s="5"/>
      <c r="J168" s="5"/>
      <c r="K168" s="5">
        <v>222</v>
      </c>
      <c r="L168" s="5">
        <v>3</v>
      </c>
      <c r="M168" s="5">
        <v>3</v>
      </c>
      <c r="N168" s="5" t="s">
        <v>3</v>
      </c>
      <c r="O168" s="5">
        <v>0</v>
      </c>
      <c r="P168" s="5">
        <f>ROUND(Source!EG164,O168)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55" x14ac:dyDescent="0.2">
      <c r="A169" s="5">
        <v>50</v>
      </c>
      <c r="B169" s="5">
        <v>0</v>
      </c>
      <c r="C169" s="5">
        <v>0</v>
      </c>
      <c r="D169" s="5">
        <v>1</v>
      </c>
      <c r="E169" s="5">
        <v>225</v>
      </c>
      <c r="F169" s="5">
        <f>ROUND(Source!AV164,O169)</f>
        <v>14429</v>
      </c>
      <c r="G169" s="5" t="s">
        <v>86</v>
      </c>
      <c r="H169" s="5" t="s">
        <v>87</v>
      </c>
      <c r="I169" s="5"/>
      <c r="J169" s="5"/>
      <c r="K169" s="5">
        <v>225</v>
      </c>
      <c r="L169" s="5">
        <v>4</v>
      </c>
      <c r="M169" s="5">
        <v>3</v>
      </c>
      <c r="N169" s="5" t="s">
        <v>3</v>
      </c>
      <c r="O169" s="5">
        <v>0</v>
      </c>
      <c r="P169" s="5">
        <f>ROUND(Source!EN164,O169)</f>
        <v>1639695</v>
      </c>
      <c r="Q169" s="5"/>
      <c r="R169" s="5"/>
      <c r="S169" s="5"/>
      <c r="T169" s="5"/>
      <c r="U169" s="5"/>
      <c r="V169" s="5"/>
      <c r="W169" s="5">
        <v>14428.78</v>
      </c>
      <c r="X169" s="5">
        <v>1</v>
      </c>
      <c r="Y169" s="5">
        <v>14428.78</v>
      </c>
      <c r="Z169" s="5">
        <v>1639695</v>
      </c>
      <c r="AA169" s="5">
        <v>1</v>
      </c>
      <c r="AB169" s="5">
        <v>1639695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226</v>
      </c>
      <c r="F170" s="5">
        <f>ROUND(Source!AW164,O170)</f>
        <v>14429</v>
      </c>
      <c r="G170" s="5" t="s">
        <v>88</v>
      </c>
      <c r="H170" s="5" t="s">
        <v>89</v>
      </c>
      <c r="I170" s="5"/>
      <c r="J170" s="5"/>
      <c r="K170" s="5">
        <v>226</v>
      </c>
      <c r="L170" s="5">
        <v>5</v>
      </c>
      <c r="M170" s="5">
        <v>3</v>
      </c>
      <c r="N170" s="5" t="s">
        <v>3</v>
      </c>
      <c r="O170" s="5">
        <v>0</v>
      </c>
      <c r="P170" s="5">
        <f>ROUND(Source!EO164,O170)</f>
        <v>1639695</v>
      </c>
      <c r="Q170" s="5"/>
      <c r="R170" s="5"/>
      <c r="S170" s="5"/>
      <c r="T170" s="5"/>
      <c r="U170" s="5"/>
      <c r="V170" s="5"/>
      <c r="W170" s="5">
        <v>14428.78</v>
      </c>
      <c r="X170" s="5">
        <v>1</v>
      </c>
      <c r="Y170" s="5">
        <v>14428.78</v>
      </c>
      <c r="Z170" s="5">
        <v>1639695</v>
      </c>
      <c r="AA170" s="5">
        <v>1</v>
      </c>
      <c r="AB170" s="5">
        <v>1639695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227</v>
      </c>
      <c r="F171" s="5">
        <f>ROUND(Source!AX164,O171)</f>
        <v>0</v>
      </c>
      <c r="G171" s="5" t="s">
        <v>90</v>
      </c>
      <c r="H171" s="5" t="s">
        <v>91</v>
      </c>
      <c r="I171" s="5"/>
      <c r="J171" s="5"/>
      <c r="K171" s="5">
        <v>227</v>
      </c>
      <c r="L171" s="5">
        <v>6</v>
      </c>
      <c r="M171" s="5">
        <v>3</v>
      </c>
      <c r="N171" s="5" t="s">
        <v>3</v>
      </c>
      <c r="O171" s="5">
        <v>0</v>
      </c>
      <c r="P171" s="5">
        <f>ROUND(Source!EP164,O171)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228</v>
      </c>
      <c r="F172" s="5">
        <f>ROUND(Source!AY164,O172)</f>
        <v>14429</v>
      </c>
      <c r="G172" s="5" t="s">
        <v>92</v>
      </c>
      <c r="H172" s="5" t="s">
        <v>93</v>
      </c>
      <c r="I172" s="5"/>
      <c r="J172" s="5"/>
      <c r="K172" s="5">
        <v>228</v>
      </c>
      <c r="L172" s="5">
        <v>7</v>
      </c>
      <c r="M172" s="5">
        <v>3</v>
      </c>
      <c r="N172" s="5" t="s">
        <v>3</v>
      </c>
      <c r="O172" s="5">
        <v>0</v>
      </c>
      <c r="P172" s="5">
        <f>ROUND(Source!EQ164,O172)</f>
        <v>1639695</v>
      </c>
      <c r="Q172" s="5"/>
      <c r="R172" s="5"/>
      <c r="S172" s="5"/>
      <c r="T172" s="5"/>
      <c r="U172" s="5"/>
      <c r="V172" s="5"/>
      <c r="W172" s="5">
        <v>14428.78</v>
      </c>
      <c r="X172" s="5">
        <v>1</v>
      </c>
      <c r="Y172" s="5">
        <v>14428.78</v>
      </c>
      <c r="Z172" s="5">
        <v>1639695</v>
      </c>
      <c r="AA172" s="5">
        <v>1</v>
      </c>
      <c r="AB172" s="5">
        <v>1639695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216</v>
      </c>
      <c r="F173" s="5">
        <f>ROUND(Source!AP164,O173)</f>
        <v>0</v>
      </c>
      <c r="G173" s="5" t="s">
        <v>94</v>
      </c>
      <c r="H173" s="5" t="s">
        <v>95</v>
      </c>
      <c r="I173" s="5"/>
      <c r="J173" s="5"/>
      <c r="K173" s="5">
        <v>216</v>
      </c>
      <c r="L173" s="5">
        <v>8</v>
      </c>
      <c r="M173" s="5">
        <v>3</v>
      </c>
      <c r="N173" s="5" t="s">
        <v>3</v>
      </c>
      <c r="O173" s="5">
        <v>0</v>
      </c>
      <c r="P173" s="5">
        <f>ROUND(Source!EH164,O173)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223</v>
      </c>
      <c r="F174" s="5">
        <f>ROUND(Source!AQ164,O174)</f>
        <v>0</v>
      </c>
      <c r="G174" s="5" t="s">
        <v>96</v>
      </c>
      <c r="H174" s="5" t="s">
        <v>97</v>
      </c>
      <c r="I174" s="5"/>
      <c r="J174" s="5"/>
      <c r="K174" s="5">
        <v>223</v>
      </c>
      <c r="L174" s="5">
        <v>9</v>
      </c>
      <c r="M174" s="5">
        <v>3</v>
      </c>
      <c r="N174" s="5" t="s">
        <v>3</v>
      </c>
      <c r="O174" s="5">
        <v>0</v>
      </c>
      <c r="P174" s="5">
        <f>ROUND(Source!EI164,O174)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229</v>
      </c>
      <c r="F175" s="5">
        <f>ROUND(Source!AZ164,O175)</f>
        <v>0</v>
      </c>
      <c r="G175" s="5" t="s">
        <v>98</v>
      </c>
      <c r="H175" s="5" t="s">
        <v>99</v>
      </c>
      <c r="I175" s="5"/>
      <c r="J175" s="5"/>
      <c r="K175" s="5">
        <v>229</v>
      </c>
      <c r="L175" s="5">
        <v>10</v>
      </c>
      <c r="M175" s="5">
        <v>3</v>
      </c>
      <c r="N175" s="5" t="s">
        <v>3</v>
      </c>
      <c r="O175" s="5">
        <v>0</v>
      </c>
      <c r="P175" s="5">
        <f>ROUND(Source!ER164,O175)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203</v>
      </c>
      <c r="F176" s="5">
        <f>ROUND(Source!Q164,O176)</f>
        <v>1857</v>
      </c>
      <c r="G176" s="5" t="s">
        <v>100</v>
      </c>
      <c r="H176" s="5" t="s">
        <v>101</v>
      </c>
      <c r="I176" s="5"/>
      <c r="J176" s="5"/>
      <c r="K176" s="5">
        <v>203</v>
      </c>
      <c r="L176" s="5">
        <v>11</v>
      </c>
      <c r="M176" s="5">
        <v>3</v>
      </c>
      <c r="N176" s="5" t="s">
        <v>3</v>
      </c>
      <c r="O176" s="5">
        <v>0</v>
      </c>
      <c r="P176" s="5">
        <f>ROUND(Source!DI164,O176)</f>
        <v>25587</v>
      </c>
      <c r="Q176" s="5"/>
      <c r="R176" s="5"/>
      <c r="S176" s="5"/>
      <c r="T176" s="5"/>
      <c r="U176" s="5"/>
      <c r="V176" s="5"/>
      <c r="W176" s="5">
        <v>1856.85</v>
      </c>
      <c r="X176" s="5">
        <v>1</v>
      </c>
      <c r="Y176" s="5">
        <v>1856.85</v>
      </c>
      <c r="Z176" s="5">
        <v>25587</v>
      </c>
      <c r="AA176" s="5">
        <v>1</v>
      </c>
      <c r="AB176" s="5">
        <v>25587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231</v>
      </c>
      <c r="F177" s="5">
        <f>ROUND(Source!BB164,O177)</f>
        <v>0</v>
      </c>
      <c r="G177" s="5" t="s">
        <v>102</v>
      </c>
      <c r="H177" s="5" t="s">
        <v>103</v>
      </c>
      <c r="I177" s="5"/>
      <c r="J177" s="5"/>
      <c r="K177" s="5">
        <v>231</v>
      </c>
      <c r="L177" s="5">
        <v>12</v>
      </c>
      <c r="M177" s="5">
        <v>3</v>
      </c>
      <c r="N177" s="5" t="s">
        <v>3</v>
      </c>
      <c r="O177" s="5">
        <v>0</v>
      </c>
      <c r="P177" s="5">
        <f>ROUND(Source!ET164,O177)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204</v>
      </c>
      <c r="F178" s="5">
        <f>ROUND(Source!R164,O178)</f>
        <v>237</v>
      </c>
      <c r="G178" s="5" t="s">
        <v>104</v>
      </c>
      <c r="H178" s="5" t="s">
        <v>105</v>
      </c>
      <c r="I178" s="5"/>
      <c r="J178" s="5"/>
      <c r="K178" s="5">
        <v>204</v>
      </c>
      <c r="L178" s="5">
        <v>13</v>
      </c>
      <c r="M178" s="5">
        <v>3</v>
      </c>
      <c r="N178" s="5" t="s">
        <v>3</v>
      </c>
      <c r="O178" s="5">
        <v>0</v>
      </c>
      <c r="P178" s="5">
        <f>ROUND(Source!DJ164,O178)</f>
        <v>12050</v>
      </c>
      <c r="Q178" s="5"/>
      <c r="R178" s="5"/>
      <c r="S178" s="5"/>
      <c r="T178" s="5"/>
      <c r="U178" s="5"/>
      <c r="V178" s="5"/>
      <c r="W178" s="5">
        <v>236.60999999999999</v>
      </c>
      <c r="X178" s="5">
        <v>1</v>
      </c>
      <c r="Y178" s="5">
        <v>236.60999999999999</v>
      </c>
      <c r="Z178" s="5">
        <v>12050</v>
      </c>
      <c r="AA178" s="5">
        <v>1</v>
      </c>
      <c r="AB178" s="5">
        <v>12050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205</v>
      </c>
      <c r="F179" s="5">
        <f>ROUND(Source!S164,O179)</f>
        <v>1603</v>
      </c>
      <c r="G179" s="5" t="s">
        <v>106</v>
      </c>
      <c r="H179" s="5" t="s">
        <v>107</v>
      </c>
      <c r="I179" s="5"/>
      <c r="J179" s="5"/>
      <c r="K179" s="5">
        <v>205</v>
      </c>
      <c r="L179" s="5">
        <v>14</v>
      </c>
      <c r="M179" s="5">
        <v>3</v>
      </c>
      <c r="N179" s="5" t="s">
        <v>3</v>
      </c>
      <c r="O179" s="5">
        <v>0</v>
      </c>
      <c r="P179" s="5">
        <f>ROUND(Source!DK164,O179)</f>
        <v>81623</v>
      </c>
      <c r="Q179" s="5"/>
      <c r="R179" s="5"/>
      <c r="S179" s="5"/>
      <c r="T179" s="5"/>
      <c r="U179" s="5"/>
      <c r="V179" s="5"/>
      <c r="W179" s="5">
        <v>1602.65</v>
      </c>
      <c r="X179" s="5">
        <v>1</v>
      </c>
      <c r="Y179" s="5">
        <v>1602.65</v>
      </c>
      <c r="Z179" s="5">
        <v>81623</v>
      </c>
      <c r="AA179" s="5">
        <v>1</v>
      </c>
      <c r="AB179" s="5">
        <v>81623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232</v>
      </c>
      <c r="F180" s="5">
        <f>ROUND(Source!BC164,O180)</f>
        <v>0</v>
      </c>
      <c r="G180" s="5" t="s">
        <v>108</v>
      </c>
      <c r="H180" s="5" t="s">
        <v>109</v>
      </c>
      <c r="I180" s="5"/>
      <c r="J180" s="5"/>
      <c r="K180" s="5">
        <v>232</v>
      </c>
      <c r="L180" s="5">
        <v>15</v>
      </c>
      <c r="M180" s="5">
        <v>3</v>
      </c>
      <c r="N180" s="5" t="s">
        <v>3</v>
      </c>
      <c r="O180" s="5">
        <v>0</v>
      </c>
      <c r="P180" s="5">
        <f>ROUND(Source!EU164,O180)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214</v>
      </c>
      <c r="F181" s="5">
        <f>ROUND(Source!AS164,O181)</f>
        <v>17473</v>
      </c>
      <c r="G181" s="5" t="s">
        <v>110</v>
      </c>
      <c r="H181" s="5" t="s">
        <v>111</v>
      </c>
      <c r="I181" s="5"/>
      <c r="J181" s="5"/>
      <c r="K181" s="5">
        <v>214</v>
      </c>
      <c r="L181" s="5">
        <v>16</v>
      </c>
      <c r="M181" s="5">
        <v>3</v>
      </c>
      <c r="N181" s="5" t="s">
        <v>3</v>
      </c>
      <c r="O181" s="5">
        <v>0</v>
      </c>
      <c r="P181" s="5">
        <f>ROUND(Source!EK164,O181)</f>
        <v>1847553</v>
      </c>
      <c r="Q181" s="5"/>
      <c r="R181" s="5"/>
      <c r="S181" s="5"/>
      <c r="T181" s="5"/>
      <c r="U181" s="5"/>
      <c r="V181" s="5"/>
      <c r="W181" s="5">
        <v>17472.61</v>
      </c>
      <c r="X181" s="5">
        <v>1</v>
      </c>
      <c r="Y181" s="5">
        <v>17472.61</v>
      </c>
      <c r="Z181" s="5">
        <v>1847553</v>
      </c>
      <c r="AA181" s="5">
        <v>1</v>
      </c>
      <c r="AB181" s="5">
        <v>1847553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215</v>
      </c>
      <c r="F182" s="5">
        <f>ROUND(Source!AT164,O182)</f>
        <v>3547</v>
      </c>
      <c r="G182" s="5" t="s">
        <v>112</v>
      </c>
      <c r="H182" s="5" t="s">
        <v>113</v>
      </c>
      <c r="I182" s="5"/>
      <c r="J182" s="5"/>
      <c r="K182" s="5">
        <v>215</v>
      </c>
      <c r="L182" s="5">
        <v>17</v>
      </c>
      <c r="M182" s="5">
        <v>3</v>
      </c>
      <c r="N182" s="5" t="s">
        <v>3</v>
      </c>
      <c r="O182" s="5">
        <v>0</v>
      </c>
      <c r="P182" s="5">
        <f>ROUND(Source!EL164,O182)</f>
        <v>58837</v>
      </c>
      <c r="Q182" s="5"/>
      <c r="R182" s="5"/>
      <c r="S182" s="5"/>
      <c r="T182" s="5"/>
      <c r="U182" s="5"/>
      <c r="V182" s="5"/>
      <c r="W182" s="5">
        <v>3547.13</v>
      </c>
      <c r="X182" s="5">
        <v>1</v>
      </c>
      <c r="Y182" s="5">
        <v>3547.13</v>
      </c>
      <c r="Z182" s="5">
        <v>58837</v>
      </c>
      <c r="AA182" s="5">
        <v>1</v>
      </c>
      <c r="AB182" s="5">
        <v>58837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217</v>
      </c>
      <c r="F183" s="5">
        <f>ROUND(Source!AU164,O183)</f>
        <v>0</v>
      </c>
      <c r="G183" s="5" t="s">
        <v>114</v>
      </c>
      <c r="H183" s="5" t="s">
        <v>115</v>
      </c>
      <c r="I183" s="5"/>
      <c r="J183" s="5"/>
      <c r="K183" s="5">
        <v>217</v>
      </c>
      <c r="L183" s="5">
        <v>18</v>
      </c>
      <c r="M183" s="5">
        <v>3</v>
      </c>
      <c r="N183" s="5" t="s">
        <v>3</v>
      </c>
      <c r="O183" s="5">
        <v>0</v>
      </c>
      <c r="P183" s="5">
        <f>ROUND(Source!EM164,O183)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230</v>
      </c>
      <c r="F184" s="5">
        <f>ROUND(Source!BA164,O184)</f>
        <v>0</v>
      </c>
      <c r="G184" s="5" t="s">
        <v>116</v>
      </c>
      <c r="H184" s="5" t="s">
        <v>117</v>
      </c>
      <c r="I184" s="5"/>
      <c r="J184" s="5"/>
      <c r="K184" s="5">
        <v>230</v>
      </c>
      <c r="L184" s="5">
        <v>19</v>
      </c>
      <c r="M184" s="5">
        <v>3</v>
      </c>
      <c r="N184" s="5" t="s">
        <v>3</v>
      </c>
      <c r="O184" s="5">
        <v>0</v>
      </c>
      <c r="P184" s="5">
        <f>ROUND(Source!ES164,O184)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206</v>
      </c>
      <c r="F185" s="5">
        <f>ROUND(Source!T164,O185)</f>
        <v>0</v>
      </c>
      <c r="G185" s="5" t="s">
        <v>118</v>
      </c>
      <c r="H185" s="5" t="s">
        <v>119</v>
      </c>
      <c r="I185" s="5"/>
      <c r="J185" s="5"/>
      <c r="K185" s="5">
        <v>206</v>
      </c>
      <c r="L185" s="5">
        <v>20</v>
      </c>
      <c r="M185" s="5">
        <v>3</v>
      </c>
      <c r="N185" s="5" t="s">
        <v>3</v>
      </c>
      <c r="O185" s="5">
        <v>0</v>
      </c>
      <c r="P185" s="5">
        <f>ROUND(Source!DL164,O185)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207</v>
      </c>
      <c r="F186" s="5">
        <f>ROUND(Source!U164,O186)</f>
        <v>190.216588</v>
      </c>
      <c r="G186" s="5" t="s">
        <v>120</v>
      </c>
      <c r="H186" s="5" t="s">
        <v>121</v>
      </c>
      <c r="I186" s="5"/>
      <c r="J186" s="5"/>
      <c r="K186" s="5">
        <v>207</v>
      </c>
      <c r="L186" s="5">
        <v>21</v>
      </c>
      <c r="M186" s="5">
        <v>3</v>
      </c>
      <c r="N186" s="5" t="s">
        <v>3</v>
      </c>
      <c r="O186" s="5">
        <v>7</v>
      </c>
      <c r="P186" s="5">
        <f>ROUND(Source!DM164,O186)</f>
        <v>190.216588</v>
      </c>
      <c r="Q186" s="5"/>
      <c r="R186" s="5"/>
      <c r="S186" s="5"/>
      <c r="T186" s="5"/>
      <c r="U186" s="5"/>
      <c r="V186" s="5"/>
      <c r="W186" s="5">
        <v>190.216588</v>
      </c>
      <c r="X186" s="5">
        <v>1</v>
      </c>
      <c r="Y186" s="5">
        <v>190.216588</v>
      </c>
      <c r="Z186" s="5">
        <v>190.216588</v>
      </c>
      <c r="AA186" s="5">
        <v>1</v>
      </c>
      <c r="AB186" s="5">
        <v>190.216588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208</v>
      </c>
      <c r="F187" s="5">
        <f>ROUND(Source!V164,O187)</f>
        <v>21.154057999999999</v>
      </c>
      <c r="G187" s="5" t="s">
        <v>122</v>
      </c>
      <c r="H187" s="5" t="s">
        <v>123</v>
      </c>
      <c r="I187" s="5"/>
      <c r="J187" s="5"/>
      <c r="K187" s="5">
        <v>208</v>
      </c>
      <c r="L187" s="5">
        <v>22</v>
      </c>
      <c r="M187" s="5">
        <v>3</v>
      </c>
      <c r="N187" s="5" t="s">
        <v>3</v>
      </c>
      <c r="O187" s="5">
        <v>7</v>
      </c>
      <c r="P187" s="5">
        <f>ROUND(Source!DN164,O187)</f>
        <v>21.154057999999999</v>
      </c>
      <c r="Q187" s="5"/>
      <c r="R187" s="5"/>
      <c r="S187" s="5"/>
      <c r="T187" s="5"/>
      <c r="U187" s="5"/>
      <c r="V187" s="5"/>
      <c r="W187" s="5">
        <v>21.154057999999999</v>
      </c>
      <c r="X187" s="5">
        <v>1</v>
      </c>
      <c r="Y187" s="5">
        <v>21.154057999999999</v>
      </c>
      <c r="Z187" s="5">
        <v>21.154057999999999</v>
      </c>
      <c r="AA187" s="5">
        <v>1</v>
      </c>
      <c r="AB187" s="5">
        <v>21.154057999999999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209</v>
      </c>
      <c r="F188" s="5">
        <f>ROUND(Source!W164,O188)</f>
        <v>487</v>
      </c>
      <c r="G188" s="5" t="s">
        <v>124</v>
      </c>
      <c r="H188" s="5" t="s">
        <v>125</v>
      </c>
      <c r="I188" s="5"/>
      <c r="J188" s="5"/>
      <c r="K188" s="5">
        <v>209</v>
      </c>
      <c r="L188" s="5">
        <v>23</v>
      </c>
      <c r="M188" s="5">
        <v>3</v>
      </c>
      <c r="N188" s="5" t="s">
        <v>3</v>
      </c>
      <c r="O188" s="5">
        <v>0</v>
      </c>
      <c r="P188" s="5">
        <f>ROUND(Source!DO164,O188)</f>
        <v>487</v>
      </c>
      <c r="Q188" s="5"/>
      <c r="R188" s="5"/>
      <c r="S188" s="5"/>
      <c r="T188" s="5"/>
      <c r="U188" s="5"/>
      <c r="V188" s="5"/>
      <c r="W188" s="5">
        <v>486.86</v>
      </c>
      <c r="X188" s="5">
        <v>1</v>
      </c>
      <c r="Y188" s="5">
        <v>486.86</v>
      </c>
      <c r="Z188" s="5">
        <v>487</v>
      </c>
      <c r="AA188" s="5">
        <v>1</v>
      </c>
      <c r="AB188" s="5">
        <v>487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233</v>
      </c>
      <c r="F189" s="5">
        <f>ROUND(Source!BD164,O189)</f>
        <v>0</v>
      </c>
      <c r="G189" s="5" t="s">
        <v>126</v>
      </c>
      <c r="H189" s="5" t="s">
        <v>127</v>
      </c>
      <c r="I189" s="5"/>
      <c r="J189" s="5"/>
      <c r="K189" s="5">
        <v>233</v>
      </c>
      <c r="L189" s="5">
        <v>24</v>
      </c>
      <c r="M189" s="5">
        <v>3</v>
      </c>
      <c r="N189" s="5" t="s">
        <v>3</v>
      </c>
      <c r="O189" s="5">
        <v>0</v>
      </c>
      <c r="P189" s="5">
        <f>ROUND(Source!EV164,O189)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210</v>
      </c>
      <c r="F190" s="5">
        <f>ROUND(Source!X164,O190)</f>
        <v>1950</v>
      </c>
      <c r="G190" s="5" t="s">
        <v>128</v>
      </c>
      <c r="H190" s="5" t="s">
        <v>129</v>
      </c>
      <c r="I190" s="5"/>
      <c r="J190" s="5"/>
      <c r="K190" s="5">
        <v>210</v>
      </c>
      <c r="L190" s="5">
        <v>25</v>
      </c>
      <c r="M190" s="5">
        <v>3</v>
      </c>
      <c r="N190" s="5" t="s">
        <v>3</v>
      </c>
      <c r="O190" s="5">
        <v>0</v>
      </c>
      <c r="P190" s="5">
        <f>ROUND(Source!DP164,O190)</f>
        <v>99294</v>
      </c>
      <c r="Q190" s="5"/>
      <c r="R190" s="5"/>
      <c r="S190" s="5"/>
      <c r="T190" s="5"/>
      <c r="U190" s="5"/>
      <c r="V190" s="5"/>
      <c r="W190" s="5">
        <v>1949.61</v>
      </c>
      <c r="X190" s="5">
        <v>1</v>
      </c>
      <c r="Y190" s="5">
        <v>1949.61</v>
      </c>
      <c r="Z190" s="5">
        <v>99294</v>
      </c>
      <c r="AA190" s="5">
        <v>1</v>
      </c>
      <c r="AB190" s="5">
        <v>99294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211</v>
      </c>
      <c r="F191" s="5">
        <f>ROUND(Source!Y164,O191)</f>
        <v>1182</v>
      </c>
      <c r="G191" s="5" t="s">
        <v>130</v>
      </c>
      <c r="H191" s="5" t="s">
        <v>131</v>
      </c>
      <c r="I191" s="5"/>
      <c r="J191" s="5"/>
      <c r="K191" s="5">
        <v>211</v>
      </c>
      <c r="L191" s="5">
        <v>26</v>
      </c>
      <c r="M191" s="5">
        <v>3</v>
      </c>
      <c r="N191" s="5" t="s">
        <v>3</v>
      </c>
      <c r="O191" s="5">
        <v>0</v>
      </c>
      <c r="P191" s="5">
        <f>ROUND(Source!DQ164,O191)</f>
        <v>60191</v>
      </c>
      <c r="Q191" s="5"/>
      <c r="R191" s="5"/>
      <c r="S191" s="5"/>
      <c r="T191" s="5"/>
      <c r="U191" s="5"/>
      <c r="V191" s="5"/>
      <c r="W191" s="5">
        <v>1181.8499999999999</v>
      </c>
      <c r="X191" s="5">
        <v>1</v>
      </c>
      <c r="Y191" s="5">
        <v>1181.8499999999999</v>
      </c>
      <c r="Z191" s="5">
        <v>60191</v>
      </c>
      <c r="AA191" s="5">
        <v>1</v>
      </c>
      <c r="AB191" s="5">
        <v>60191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224</v>
      </c>
      <c r="F192" s="5">
        <f>ROUND(Source!AR164,O192)</f>
        <v>21020</v>
      </c>
      <c r="G192" s="5" t="s">
        <v>132</v>
      </c>
      <c r="H192" s="5" t="s">
        <v>133</v>
      </c>
      <c r="I192" s="5"/>
      <c r="J192" s="5"/>
      <c r="K192" s="5">
        <v>224</v>
      </c>
      <c r="L192" s="5">
        <v>27</v>
      </c>
      <c r="M192" s="5">
        <v>3</v>
      </c>
      <c r="N192" s="5" t="s">
        <v>3</v>
      </c>
      <c r="O192" s="5">
        <v>0</v>
      </c>
      <c r="P192" s="5">
        <f>ROUND(Source!EJ164,O192)</f>
        <v>1906390</v>
      </c>
      <c r="Q192" s="5"/>
      <c r="R192" s="5"/>
      <c r="S192" s="5"/>
      <c r="T192" s="5"/>
      <c r="U192" s="5"/>
      <c r="V192" s="5"/>
      <c r="W192" s="5">
        <v>21019.74</v>
      </c>
      <c r="X192" s="5">
        <v>1</v>
      </c>
      <c r="Y192" s="5">
        <v>21019.74</v>
      </c>
      <c r="Z192" s="5">
        <v>1906390</v>
      </c>
      <c r="AA192" s="5">
        <v>1</v>
      </c>
      <c r="AB192" s="5">
        <v>1906390</v>
      </c>
    </row>
    <row r="194" spans="1:206" x14ac:dyDescent="0.2">
      <c r="A194" s="3">
        <v>51</v>
      </c>
      <c r="B194" s="3">
        <f>B20</f>
        <v>1</v>
      </c>
      <c r="C194" s="3">
        <f>A20</f>
        <v>3</v>
      </c>
      <c r="D194" s="3">
        <f>ROW(A20)</f>
        <v>20</v>
      </c>
      <c r="E194" s="3"/>
      <c r="F194" s="3" t="str">
        <f>IF(F20&lt;&gt;"",F20,"")</f>
        <v>06-01-01</v>
      </c>
      <c r="G194" s="3" t="str">
        <f>IF(G20&lt;&gt;"",G20,"")</f>
        <v>Водоотведение</v>
      </c>
      <c r="H194" s="3">
        <v>0</v>
      </c>
      <c r="I194" s="3"/>
      <c r="J194" s="3"/>
      <c r="K194" s="3"/>
      <c r="L194" s="3"/>
      <c r="M194" s="3"/>
      <c r="N194" s="3"/>
      <c r="O194" s="3">
        <f t="shared" ref="O194:T194" si="163">ROUND(O49+O164+AB194,0)</f>
        <v>47069</v>
      </c>
      <c r="P194" s="3">
        <f t="shared" si="163"/>
        <v>34031</v>
      </c>
      <c r="Q194" s="3">
        <f t="shared" si="163"/>
        <v>11377</v>
      </c>
      <c r="R194" s="3">
        <f t="shared" si="163"/>
        <v>423</v>
      </c>
      <c r="S194" s="3">
        <f t="shared" si="163"/>
        <v>1661</v>
      </c>
      <c r="T194" s="3">
        <f t="shared" si="163"/>
        <v>0</v>
      </c>
      <c r="U194" s="3">
        <f>U49+U164+AH194</f>
        <v>197.42596199999997</v>
      </c>
      <c r="V194" s="3">
        <f>V49+V164+AI194</f>
        <v>34.938801599999991</v>
      </c>
      <c r="W194" s="3">
        <f>ROUND(W49+W164+AJ194,0)</f>
        <v>8523</v>
      </c>
      <c r="X194" s="3">
        <f>ROUND(X49+X164+AK194,0)</f>
        <v>2174</v>
      </c>
      <c r="Y194" s="3">
        <f>ROUND(Y49+Y164+AL194,0)</f>
        <v>1293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>
        <f t="shared" ref="AO194:BD194" si="164">ROUND(AO49+AO164+BX194,0)</f>
        <v>0</v>
      </c>
      <c r="AP194" s="3">
        <f t="shared" si="164"/>
        <v>0</v>
      </c>
      <c r="AQ194" s="3">
        <f t="shared" si="164"/>
        <v>0</v>
      </c>
      <c r="AR194" s="3">
        <f t="shared" si="164"/>
        <v>50535</v>
      </c>
      <c r="AS194" s="3">
        <f t="shared" si="164"/>
        <v>46988</v>
      </c>
      <c r="AT194" s="3">
        <f t="shared" si="164"/>
        <v>3547</v>
      </c>
      <c r="AU194" s="3">
        <f t="shared" si="164"/>
        <v>0</v>
      </c>
      <c r="AV194" s="3">
        <f t="shared" si="164"/>
        <v>34031</v>
      </c>
      <c r="AW194" s="3">
        <f t="shared" si="164"/>
        <v>34031</v>
      </c>
      <c r="AX194" s="3">
        <f t="shared" si="164"/>
        <v>0</v>
      </c>
      <c r="AY194" s="3">
        <f t="shared" si="164"/>
        <v>34031</v>
      </c>
      <c r="AZ194" s="3">
        <f t="shared" si="164"/>
        <v>0</v>
      </c>
      <c r="BA194" s="3">
        <f t="shared" si="164"/>
        <v>0</v>
      </c>
      <c r="BB194" s="3">
        <f t="shared" si="164"/>
        <v>0</v>
      </c>
      <c r="BC194" s="3">
        <f t="shared" si="164"/>
        <v>0</v>
      </c>
      <c r="BD194" s="3">
        <f t="shared" si="164"/>
        <v>8067</v>
      </c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4">
        <f t="shared" ref="DG194:DL194" si="165">ROUND(DG49+DG164+DT194,0)</f>
        <v>2176311</v>
      </c>
      <c r="DH194" s="4">
        <f t="shared" si="165"/>
        <v>1874936</v>
      </c>
      <c r="DI194" s="4">
        <f t="shared" si="165"/>
        <v>216778</v>
      </c>
      <c r="DJ194" s="4">
        <f t="shared" si="165"/>
        <v>21528</v>
      </c>
      <c r="DK194" s="4">
        <f t="shared" si="165"/>
        <v>84597</v>
      </c>
      <c r="DL194" s="4">
        <f t="shared" si="165"/>
        <v>0</v>
      </c>
      <c r="DM194" s="4">
        <f>DM49+DM164+DZ194</f>
        <v>197.42596199999997</v>
      </c>
      <c r="DN194" s="4">
        <f>DN49+DN164+EA194</f>
        <v>34.938801599999991</v>
      </c>
      <c r="DO194" s="4">
        <f>ROUND(DO49+DO164+EB194,0)</f>
        <v>8523</v>
      </c>
      <c r="DP194" s="4">
        <f>ROUND(DP49+DP164+EC194,0)</f>
        <v>110701</v>
      </c>
      <c r="DQ194" s="4">
        <f>ROUND(DQ49+DQ164+ED194,0)</f>
        <v>65823</v>
      </c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>
        <f t="shared" ref="EG194:EV194" si="166">ROUND(EG49+EG164+FP194,0)</f>
        <v>0</v>
      </c>
      <c r="EH194" s="4">
        <f t="shared" si="166"/>
        <v>0</v>
      </c>
      <c r="EI194" s="4">
        <f t="shared" si="166"/>
        <v>0</v>
      </c>
      <c r="EJ194" s="4">
        <f t="shared" si="166"/>
        <v>2352835</v>
      </c>
      <c r="EK194" s="4">
        <f t="shared" si="166"/>
        <v>2293998</v>
      </c>
      <c r="EL194" s="4">
        <f t="shared" si="166"/>
        <v>58837</v>
      </c>
      <c r="EM194" s="4">
        <f t="shared" si="166"/>
        <v>0</v>
      </c>
      <c r="EN194" s="4">
        <f t="shared" si="166"/>
        <v>1874936</v>
      </c>
      <c r="EO194" s="4">
        <f t="shared" si="166"/>
        <v>1874936</v>
      </c>
      <c r="EP194" s="4">
        <f t="shared" si="166"/>
        <v>0</v>
      </c>
      <c r="EQ194" s="4">
        <f t="shared" si="166"/>
        <v>1874936</v>
      </c>
      <c r="ER194" s="4">
        <f t="shared" si="166"/>
        <v>0</v>
      </c>
      <c r="ES194" s="4">
        <f t="shared" si="166"/>
        <v>0</v>
      </c>
      <c r="ET194" s="4">
        <f t="shared" si="166"/>
        <v>0</v>
      </c>
      <c r="EU194" s="4">
        <f t="shared" si="166"/>
        <v>0</v>
      </c>
      <c r="EV194" s="4">
        <f t="shared" si="166"/>
        <v>170607</v>
      </c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201</v>
      </c>
      <c r="F196" s="5">
        <f>ROUND(Source!O194,O196)</f>
        <v>47069</v>
      </c>
      <c r="G196" s="5" t="s">
        <v>80</v>
      </c>
      <c r="H196" s="5" t="s">
        <v>81</v>
      </c>
      <c r="I196" s="5"/>
      <c r="J196" s="5"/>
      <c r="K196" s="5">
        <v>201</v>
      </c>
      <c r="L196" s="5">
        <v>1</v>
      </c>
      <c r="M196" s="5">
        <v>3</v>
      </c>
      <c r="N196" s="5" t="s">
        <v>3</v>
      </c>
      <c r="O196" s="5">
        <v>0</v>
      </c>
      <c r="P196" s="5">
        <f>ROUND(Source!DG194,O196)</f>
        <v>2176311</v>
      </c>
      <c r="Q196" s="5"/>
      <c r="R196" s="5"/>
      <c r="S196" s="5"/>
      <c r="T196" s="5"/>
      <c r="U196" s="5"/>
      <c r="V196" s="5"/>
      <c r="W196" s="5">
        <v>47069</v>
      </c>
      <c r="X196" s="5">
        <v>1</v>
      </c>
      <c r="Y196" s="5">
        <v>47069</v>
      </c>
      <c r="Z196" s="5">
        <v>2176311</v>
      </c>
      <c r="AA196" s="5">
        <v>1</v>
      </c>
      <c r="AB196" s="5">
        <v>2176311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202</v>
      </c>
      <c r="F197" s="5">
        <f>ROUND(Source!P194,O197)</f>
        <v>34031</v>
      </c>
      <c r="G197" s="5" t="s">
        <v>82</v>
      </c>
      <c r="H197" s="5" t="s">
        <v>83</v>
      </c>
      <c r="I197" s="5"/>
      <c r="J197" s="5"/>
      <c r="K197" s="5">
        <v>202</v>
      </c>
      <c r="L197" s="5">
        <v>2</v>
      </c>
      <c r="M197" s="5">
        <v>3</v>
      </c>
      <c r="N197" s="5" t="s">
        <v>3</v>
      </c>
      <c r="O197" s="5">
        <v>0</v>
      </c>
      <c r="P197" s="5">
        <f>ROUND(Source!DH194,O197)</f>
        <v>1874936</v>
      </c>
      <c r="Q197" s="5"/>
      <c r="R197" s="5"/>
      <c r="S197" s="5"/>
      <c r="T197" s="5"/>
      <c r="U197" s="5"/>
      <c r="V197" s="5"/>
      <c r="W197" s="5">
        <v>34030.83</v>
      </c>
      <c r="X197" s="5">
        <v>1</v>
      </c>
      <c r="Y197" s="5">
        <v>34030.83</v>
      </c>
      <c r="Z197" s="5">
        <v>1874936</v>
      </c>
      <c r="AA197" s="5">
        <v>1</v>
      </c>
      <c r="AB197" s="5">
        <v>1874936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222</v>
      </c>
      <c r="F198" s="5">
        <f>ROUND(Source!AO194,O198)</f>
        <v>0</v>
      </c>
      <c r="G198" s="5" t="s">
        <v>84</v>
      </c>
      <c r="H198" s="5" t="s">
        <v>85</v>
      </c>
      <c r="I198" s="5"/>
      <c r="J198" s="5"/>
      <c r="K198" s="5">
        <v>222</v>
      </c>
      <c r="L198" s="5">
        <v>3</v>
      </c>
      <c r="M198" s="5">
        <v>3</v>
      </c>
      <c r="N198" s="5" t="s">
        <v>3</v>
      </c>
      <c r="O198" s="5">
        <v>0</v>
      </c>
      <c r="P198" s="5">
        <f>ROUND(Source!EG194,O198)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225</v>
      </c>
      <c r="F199" s="5">
        <f>ROUND(Source!AV194,O199)</f>
        <v>34031</v>
      </c>
      <c r="G199" s="5" t="s">
        <v>86</v>
      </c>
      <c r="H199" s="5" t="s">
        <v>87</v>
      </c>
      <c r="I199" s="5"/>
      <c r="J199" s="5"/>
      <c r="K199" s="5">
        <v>225</v>
      </c>
      <c r="L199" s="5">
        <v>4</v>
      </c>
      <c r="M199" s="5">
        <v>3</v>
      </c>
      <c r="N199" s="5" t="s">
        <v>3</v>
      </c>
      <c r="O199" s="5">
        <v>0</v>
      </c>
      <c r="P199" s="5">
        <f>ROUND(Source!EN194,O199)</f>
        <v>1874936</v>
      </c>
      <c r="Q199" s="5"/>
      <c r="R199" s="5"/>
      <c r="S199" s="5"/>
      <c r="T199" s="5"/>
      <c r="U199" s="5"/>
      <c r="V199" s="5"/>
      <c r="W199" s="5">
        <v>34030.83</v>
      </c>
      <c r="X199" s="5">
        <v>1</v>
      </c>
      <c r="Y199" s="5">
        <v>34030.83</v>
      </c>
      <c r="Z199" s="5">
        <v>1874936</v>
      </c>
      <c r="AA199" s="5">
        <v>1</v>
      </c>
      <c r="AB199" s="5">
        <v>1874936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226</v>
      </c>
      <c r="F200" s="5">
        <f>ROUND(Source!AW194,O200)</f>
        <v>34031</v>
      </c>
      <c r="G200" s="5" t="s">
        <v>88</v>
      </c>
      <c r="H200" s="5" t="s">
        <v>89</v>
      </c>
      <c r="I200" s="5"/>
      <c r="J200" s="5"/>
      <c r="K200" s="5">
        <v>226</v>
      </c>
      <c r="L200" s="5">
        <v>5</v>
      </c>
      <c r="M200" s="5">
        <v>3</v>
      </c>
      <c r="N200" s="5" t="s">
        <v>3</v>
      </c>
      <c r="O200" s="5">
        <v>0</v>
      </c>
      <c r="P200" s="5">
        <f>ROUND(Source!EO194,O200)</f>
        <v>1874936</v>
      </c>
      <c r="Q200" s="5"/>
      <c r="R200" s="5"/>
      <c r="S200" s="5"/>
      <c r="T200" s="5"/>
      <c r="U200" s="5"/>
      <c r="V200" s="5"/>
      <c r="W200" s="5">
        <v>34030.83</v>
      </c>
      <c r="X200" s="5">
        <v>1</v>
      </c>
      <c r="Y200" s="5">
        <v>34030.83</v>
      </c>
      <c r="Z200" s="5">
        <v>1874936</v>
      </c>
      <c r="AA200" s="5">
        <v>1</v>
      </c>
      <c r="AB200" s="5">
        <v>1874936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227</v>
      </c>
      <c r="F201" s="5">
        <f>ROUND(Source!AX194,O201)</f>
        <v>0</v>
      </c>
      <c r="G201" s="5" t="s">
        <v>90</v>
      </c>
      <c r="H201" s="5" t="s">
        <v>91</v>
      </c>
      <c r="I201" s="5"/>
      <c r="J201" s="5"/>
      <c r="K201" s="5">
        <v>227</v>
      </c>
      <c r="L201" s="5">
        <v>6</v>
      </c>
      <c r="M201" s="5">
        <v>3</v>
      </c>
      <c r="N201" s="5" t="s">
        <v>3</v>
      </c>
      <c r="O201" s="5">
        <v>0</v>
      </c>
      <c r="P201" s="5">
        <f>ROUND(Source!EP194,O201)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228</v>
      </c>
      <c r="F202" s="5">
        <f>ROUND(Source!AY194,O202)</f>
        <v>34031</v>
      </c>
      <c r="G202" s="5" t="s">
        <v>92</v>
      </c>
      <c r="H202" s="5" t="s">
        <v>93</v>
      </c>
      <c r="I202" s="5"/>
      <c r="J202" s="5"/>
      <c r="K202" s="5">
        <v>228</v>
      </c>
      <c r="L202" s="5">
        <v>7</v>
      </c>
      <c r="M202" s="5">
        <v>3</v>
      </c>
      <c r="N202" s="5" t="s">
        <v>3</v>
      </c>
      <c r="O202" s="5">
        <v>0</v>
      </c>
      <c r="P202" s="5">
        <f>ROUND(Source!EQ194,O202)</f>
        <v>1874936</v>
      </c>
      <c r="Q202" s="5"/>
      <c r="R202" s="5"/>
      <c r="S202" s="5"/>
      <c r="T202" s="5"/>
      <c r="U202" s="5"/>
      <c r="V202" s="5"/>
      <c r="W202" s="5">
        <v>34030.83</v>
      </c>
      <c r="X202" s="5">
        <v>1</v>
      </c>
      <c r="Y202" s="5">
        <v>34030.83</v>
      </c>
      <c r="Z202" s="5">
        <v>1874936</v>
      </c>
      <c r="AA202" s="5">
        <v>1</v>
      </c>
      <c r="AB202" s="5">
        <v>1874936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216</v>
      </c>
      <c r="F203" s="5">
        <f>ROUND(Source!AP194,O203)</f>
        <v>0</v>
      </c>
      <c r="G203" s="5" t="s">
        <v>94</v>
      </c>
      <c r="H203" s="5" t="s">
        <v>95</v>
      </c>
      <c r="I203" s="5"/>
      <c r="J203" s="5"/>
      <c r="K203" s="5">
        <v>216</v>
      </c>
      <c r="L203" s="5">
        <v>8</v>
      </c>
      <c r="M203" s="5">
        <v>3</v>
      </c>
      <c r="N203" s="5" t="s">
        <v>3</v>
      </c>
      <c r="O203" s="5">
        <v>0</v>
      </c>
      <c r="P203" s="5">
        <f>ROUND(Source!EH194,O203)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223</v>
      </c>
      <c r="F204" s="5">
        <f>ROUND(Source!AQ194,O204)</f>
        <v>0</v>
      </c>
      <c r="G204" s="5" t="s">
        <v>96</v>
      </c>
      <c r="H204" s="5" t="s">
        <v>97</v>
      </c>
      <c r="I204" s="5"/>
      <c r="J204" s="5"/>
      <c r="K204" s="5">
        <v>223</v>
      </c>
      <c r="L204" s="5">
        <v>9</v>
      </c>
      <c r="M204" s="5">
        <v>3</v>
      </c>
      <c r="N204" s="5" t="s">
        <v>3</v>
      </c>
      <c r="O204" s="5">
        <v>0</v>
      </c>
      <c r="P204" s="5">
        <f>ROUND(Source!EI194,O204)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229</v>
      </c>
      <c r="F205" s="5">
        <f>ROUND(Source!AZ194,O205)</f>
        <v>0</v>
      </c>
      <c r="G205" s="5" t="s">
        <v>98</v>
      </c>
      <c r="H205" s="5" t="s">
        <v>99</v>
      </c>
      <c r="I205" s="5"/>
      <c r="J205" s="5"/>
      <c r="K205" s="5">
        <v>229</v>
      </c>
      <c r="L205" s="5">
        <v>10</v>
      </c>
      <c r="M205" s="5">
        <v>3</v>
      </c>
      <c r="N205" s="5" t="s">
        <v>3</v>
      </c>
      <c r="O205" s="5">
        <v>0</v>
      </c>
      <c r="P205" s="5">
        <f>ROUND(Source!ER194,O205)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203</v>
      </c>
      <c r="F206" s="5">
        <f>ROUND(Source!Q194,O206)</f>
        <v>11377</v>
      </c>
      <c r="G206" s="5" t="s">
        <v>100</v>
      </c>
      <c r="H206" s="5" t="s">
        <v>101</v>
      </c>
      <c r="I206" s="5"/>
      <c r="J206" s="5"/>
      <c r="K206" s="5">
        <v>203</v>
      </c>
      <c r="L206" s="5">
        <v>11</v>
      </c>
      <c r="M206" s="5">
        <v>3</v>
      </c>
      <c r="N206" s="5" t="s">
        <v>3</v>
      </c>
      <c r="O206" s="5">
        <v>0</v>
      </c>
      <c r="P206" s="5">
        <f>ROUND(Source!DI194,O206)</f>
        <v>216778</v>
      </c>
      <c r="Q206" s="5"/>
      <c r="R206" s="5"/>
      <c r="S206" s="5"/>
      <c r="T206" s="5"/>
      <c r="U206" s="5"/>
      <c r="V206" s="5"/>
      <c r="W206" s="5">
        <v>3310.6</v>
      </c>
      <c r="X206" s="5">
        <v>1</v>
      </c>
      <c r="Y206" s="5">
        <v>3310.6</v>
      </c>
      <c r="Z206" s="5">
        <v>46171</v>
      </c>
      <c r="AA206" s="5">
        <v>1</v>
      </c>
      <c r="AB206" s="5">
        <v>46171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231</v>
      </c>
      <c r="F207" s="5">
        <f>ROUND(Source!BB194,O207)</f>
        <v>0</v>
      </c>
      <c r="G207" s="5" t="s">
        <v>102</v>
      </c>
      <c r="H207" s="5" t="s">
        <v>103</v>
      </c>
      <c r="I207" s="5"/>
      <c r="J207" s="5"/>
      <c r="K207" s="5">
        <v>231</v>
      </c>
      <c r="L207" s="5">
        <v>12</v>
      </c>
      <c r="M207" s="5">
        <v>3</v>
      </c>
      <c r="N207" s="5" t="s">
        <v>3</v>
      </c>
      <c r="O207" s="5">
        <v>0</v>
      </c>
      <c r="P207" s="5">
        <f>ROUND(Source!ET194,O207)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204</v>
      </c>
      <c r="F208" s="5">
        <f>ROUND(Source!R194,O208)</f>
        <v>423</v>
      </c>
      <c r="G208" s="5" t="s">
        <v>104</v>
      </c>
      <c r="H208" s="5" t="s">
        <v>105</v>
      </c>
      <c r="I208" s="5"/>
      <c r="J208" s="5"/>
      <c r="K208" s="5">
        <v>204</v>
      </c>
      <c r="L208" s="5">
        <v>13</v>
      </c>
      <c r="M208" s="5">
        <v>3</v>
      </c>
      <c r="N208" s="5" t="s">
        <v>3</v>
      </c>
      <c r="O208" s="5">
        <v>0</v>
      </c>
      <c r="P208" s="5">
        <f>ROUND(Source!DJ194,O208)</f>
        <v>21528</v>
      </c>
      <c r="Q208" s="5"/>
      <c r="R208" s="5"/>
      <c r="S208" s="5"/>
      <c r="T208" s="5"/>
      <c r="U208" s="5"/>
      <c r="V208" s="5"/>
      <c r="W208" s="5">
        <v>422.71</v>
      </c>
      <c r="X208" s="5">
        <v>1</v>
      </c>
      <c r="Y208" s="5">
        <v>422.71</v>
      </c>
      <c r="Z208" s="5">
        <v>21528</v>
      </c>
      <c r="AA208" s="5">
        <v>1</v>
      </c>
      <c r="AB208" s="5">
        <v>21528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205</v>
      </c>
      <c r="F209" s="5">
        <f>ROUND(Source!S194,O209)</f>
        <v>1661</v>
      </c>
      <c r="G209" s="5" t="s">
        <v>106</v>
      </c>
      <c r="H209" s="5" t="s">
        <v>107</v>
      </c>
      <c r="I209" s="5"/>
      <c r="J209" s="5"/>
      <c r="K209" s="5">
        <v>205</v>
      </c>
      <c r="L209" s="5">
        <v>14</v>
      </c>
      <c r="M209" s="5">
        <v>3</v>
      </c>
      <c r="N209" s="5" t="s">
        <v>3</v>
      </c>
      <c r="O209" s="5">
        <v>0</v>
      </c>
      <c r="P209" s="5">
        <f>ROUND(Source!DK194,O209)</f>
        <v>84597</v>
      </c>
      <c r="Q209" s="5"/>
      <c r="R209" s="5"/>
      <c r="S209" s="5"/>
      <c r="T209" s="5"/>
      <c r="U209" s="5"/>
      <c r="V209" s="5"/>
      <c r="W209" s="5">
        <v>1661.0500000000002</v>
      </c>
      <c r="X209" s="5">
        <v>1</v>
      </c>
      <c r="Y209" s="5">
        <v>1661.0500000000002</v>
      </c>
      <c r="Z209" s="5">
        <v>84597</v>
      </c>
      <c r="AA209" s="5">
        <v>1</v>
      </c>
      <c r="AB209" s="5">
        <v>84597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232</v>
      </c>
      <c r="F210" s="5">
        <f>ROUND(Source!BC194,O210)</f>
        <v>0</v>
      </c>
      <c r="G210" s="5" t="s">
        <v>108</v>
      </c>
      <c r="H210" s="5" t="s">
        <v>109</v>
      </c>
      <c r="I210" s="5"/>
      <c r="J210" s="5"/>
      <c r="K210" s="5">
        <v>232</v>
      </c>
      <c r="L210" s="5">
        <v>15</v>
      </c>
      <c r="M210" s="5">
        <v>3</v>
      </c>
      <c r="N210" s="5" t="s">
        <v>3</v>
      </c>
      <c r="O210" s="5">
        <v>0</v>
      </c>
      <c r="P210" s="5">
        <f>ROUND(Source!EU194,O210)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214</v>
      </c>
      <c r="F211" s="5">
        <f>ROUND(Source!AS194,O211)</f>
        <v>46988</v>
      </c>
      <c r="G211" s="5" t="s">
        <v>110</v>
      </c>
      <c r="H211" s="5" t="s">
        <v>111</v>
      </c>
      <c r="I211" s="5"/>
      <c r="J211" s="5"/>
      <c r="K211" s="5">
        <v>214</v>
      </c>
      <c r="L211" s="5">
        <v>16</v>
      </c>
      <c r="M211" s="5">
        <v>3</v>
      </c>
      <c r="N211" s="5" t="s">
        <v>3</v>
      </c>
      <c r="O211" s="5">
        <v>0</v>
      </c>
      <c r="P211" s="5">
        <f>ROUND(Source!EK194,O211)</f>
        <v>2293998</v>
      </c>
      <c r="Q211" s="5"/>
      <c r="R211" s="5"/>
      <c r="S211" s="5"/>
      <c r="T211" s="5"/>
      <c r="U211" s="5"/>
      <c r="V211" s="5"/>
      <c r="W211" s="5">
        <v>46987.93</v>
      </c>
      <c r="X211" s="5">
        <v>1</v>
      </c>
      <c r="Y211" s="5">
        <v>46987.93</v>
      </c>
      <c r="Z211" s="5">
        <v>2293998</v>
      </c>
      <c r="AA211" s="5">
        <v>1</v>
      </c>
      <c r="AB211" s="5">
        <v>2293998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215</v>
      </c>
      <c r="F212" s="5">
        <f>ROUND(Source!AT194,O212)</f>
        <v>3547</v>
      </c>
      <c r="G212" s="5" t="s">
        <v>112</v>
      </c>
      <c r="H212" s="5" t="s">
        <v>113</v>
      </c>
      <c r="I212" s="5"/>
      <c r="J212" s="5"/>
      <c r="K212" s="5">
        <v>215</v>
      </c>
      <c r="L212" s="5">
        <v>17</v>
      </c>
      <c r="M212" s="5">
        <v>3</v>
      </c>
      <c r="N212" s="5" t="s">
        <v>3</v>
      </c>
      <c r="O212" s="5">
        <v>0</v>
      </c>
      <c r="P212" s="5">
        <f>ROUND(Source!EL194,O212)</f>
        <v>58837</v>
      </c>
      <c r="Q212" s="5"/>
      <c r="R212" s="5"/>
      <c r="S212" s="5"/>
      <c r="T212" s="5"/>
      <c r="U212" s="5"/>
      <c r="V212" s="5"/>
      <c r="W212" s="5">
        <v>3547.13</v>
      </c>
      <c r="X212" s="5">
        <v>1</v>
      </c>
      <c r="Y212" s="5">
        <v>3547.13</v>
      </c>
      <c r="Z212" s="5">
        <v>58837</v>
      </c>
      <c r="AA212" s="5">
        <v>1</v>
      </c>
      <c r="AB212" s="5">
        <v>58837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217</v>
      </c>
      <c r="F213" s="5">
        <f>ROUND(Source!AU194,O213)</f>
        <v>0</v>
      </c>
      <c r="G213" s="5" t="s">
        <v>114</v>
      </c>
      <c r="H213" s="5" t="s">
        <v>115</v>
      </c>
      <c r="I213" s="5"/>
      <c r="J213" s="5"/>
      <c r="K213" s="5">
        <v>217</v>
      </c>
      <c r="L213" s="5">
        <v>18</v>
      </c>
      <c r="M213" s="5">
        <v>3</v>
      </c>
      <c r="N213" s="5" t="s">
        <v>3</v>
      </c>
      <c r="O213" s="5">
        <v>0</v>
      </c>
      <c r="P213" s="5">
        <f>ROUND(Source!EM194,O213)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06" x14ac:dyDescent="0.2">
      <c r="A214" s="5">
        <v>50</v>
      </c>
      <c r="B214" s="5">
        <v>0</v>
      </c>
      <c r="C214" s="5">
        <v>0</v>
      </c>
      <c r="D214" s="5">
        <v>1</v>
      </c>
      <c r="E214" s="5">
        <v>230</v>
      </c>
      <c r="F214" s="5">
        <f>ROUND(Source!BA194,O214)</f>
        <v>0</v>
      </c>
      <c r="G214" s="5" t="s">
        <v>116</v>
      </c>
      <c r="H214" s="5" t="s">
        <v>117</v>
      </c>
      <c r="I214" s="5"/>
      <c r="J214" s="5"/>
      <c r="K214" s="5">
        <v>230</v>
      </c>
      <c r="L214" s="5">
        <v>19</v>
      </c>
      <c r="M214" s="5">
        <v>3</v>
      </c>
      <c r="N214" s="5" t="s">
        <v>3</v>
      </c>
      <c r="O214" s="5">
        <v>0</v>
      </c>
      <c r="P214" s="5">
        <f>ROUND(Source!ES194,O214)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06" x14ac:dyDescent="0.2">
      <c r="A215" s="5">
        <v>50</v>
      </c>
      <c r="B215" s="5">
        <v>0</v>
      </c>
      <c r="C215" s="5">
        <v>0</v>
      </c>
      <c r="D215" s="5">
        <v>1</v>
      </c>
      <c r="E215" s="5">
        <v>206</v>
      </c>
      <c r="F215" s="5">
        <f>ROUND(Source!T194,O215)</f>
        <v>0</v>
      </c>
      <c r="G215" s="5" t="s">
        <v>118</v>
      </c>
      <c r="H215" s="5" t="s">
        <v>119</v>
      </c>
      <c r="I215" s="5"/>
      <c r="J215" s="5"/>
      <c r="K215" s="5">
        <v>206</v>
      </c>
      <c r="L215" s="5">
        <v>20</v>
      </c>
      <c r="M215" s="5">
        <v>3</v>
      </c>
      <c r="N215" s="5" t="s">
        <v>3</v>
      </c>
      <c r="O215" s="5">
        <v>0</v>
      </c>
      <c r="P215" s="5">
        <f>ROUND(Source!DL194,O215)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06" x14ac:dyDescent="0.2">
      <c r="A216" s="5">
        <v>50</v>
      </c>
      <c r="B216" s="5">
        <v>0</v>
      </c>
      <c r="C216" s="5">
        <v>0</v>
      </c>
      <c r="D216" s="5">
        <v>1</v>
      </c>
      <c r="E216" s="5">
        <v>207</v>
      </c>
      <c r="F216" s="5">
        <f>ROUND(Source!U194,O216)</f>
        <v>197.425962</v>
      </c>
      <c r="G216" s="5" t="s">
        <v>120</v>
      </c>
      <c r="H216" s="5" t="s">
        <v>121</v>
      </c>
      <c r="I216" s="5"/>
      <c r="J216" s="5"/>
      <c r="K216" s="5">
        <v>207</v>
      </c>
      <c r="L216" s="5">
        <v>21</v>
      </c>
      <c r="M216" s="5">
        <v>3</v>
      </c>
      <c r="N216" s="5" t="s">
        <v>3</v>
      </c>
      <c r="O216" s="5">
        <v>7</v>
      </c>
      <c r="P216" s="5">
        <f>ROUND(Source!DM194,O216)</f>
        <v>197.425962</v>
      </c>
      <c r="Q216" s="5"/>
      <c r="R216" s="5"/>
      <c r="S216" s="5"/>
      <c r="T216" s="5"/>
      <c r="U216" s="5"/>
      <c r="V216" s="5"/>
      <c r="W216" s="5">
        <v>197.425962</v>
      </c>
      <c r="X216" s="5">
        <v>1</v>
      </c>
      <c r="Y216" s="5">
        <v>197.425962</v>
      </c>
      <c r="Z216" s="5">
        <v>197.425962</v>
      </c>
      <c r="AA216" s="5">
        <v>1</v>
      </c>
      <c r="AB216" s="5">
        <v>197.425962</v>
      </c>
    </row>
    <row r="217" spans="1:206" x14ac:dyDescent="0.2">
      <c r="A217" s="5">
        <v>50</v>
      </c>
      <c r="B217" s="5">
        <v>0</v>
      </c>
      <c r="C217" s="5">
        <v>0</v>
      </c>
      <c r="D217" s="5">
        <v>1</v>
      </c>
      <c r="E217" s="5">
        <v>208</v>
      </c>
      <c r="F217" s="5">
        <f>ROUND(Source!V194,O217)</f>
        <v>34.938801599999998</v>
      </c>
      <c r="G217" s="5" t="s">
        <v>122</v>
      </c>
      <c r="H217" s="5" t="s">
        <v>123</v>
      </c>
      <c r="I217" s="5"/>
      <c r="J217" s="5"/>
      <c r="K217" s="5">
        <v>208</v>
      </c>
      <c r="L217" s="5">
        <v>22</v>
      </c>
      <c r="M217" s="5">
        <v>3</v>
      </c>
      <c r="N217" s="5" t="s">
        <v>3</v>
      </c>
      <c r="O217" s="5">
        <v>7</v>
      </c>
      <c r="P217" s="5">
        <f>ROUND(Source!DN194,O217)</f>
        <v>34.938801599999998</v>
      </c>
      <c r="Q217" s="5"/>
      <c r="R217" s="5"/>
      <c r="S217" s="5"/>
      <c r="T217" s="5"/>
      <c r="U217" s="5"/>
      <c r="V217" s="5"/>
      <c r="W217" s="5">
        <v>34.938801599999998</v>
      </c>
      <c r="X217" s="5">
        <v>1</v>
      </c>
      <c r="Y217" s="5">
        <v>34.938801599999998</v>
      </c>
      <c r="Z217" s="5">
        <v>34.938801599999998</v>
      </c>
      <c r="AA217" s="5">
        <v>1</v>
      </c>
      <c r="AB217" s="5">
        <v>34.938801599999998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209</v>
      </c>
      <c r="F218" s="5">
        <f>ROUND(Source!W194,O218)</f>
        <v>8523</v>
      </c>
      <c r="G218" s="5" t="s">
        <v>124</v>
      </c>
      <c r="H218" s="5" t="s">
        <v>125</v>
      </c>
      <c r="I218" s="5"/>
      <c r="J218" s="5"/>
      <c r="K218" s="5">
        <v>209</v>
      </c>
      <c r="L218" s="5">
        <v>23</v>
      </c>
      <c r="M218" s="5">
        <v>3</v>
      </c>
      <c r="N218" s="5" t="s">
        <v>3</v>
      </c>
      <c r="O218" s="5">
        <v>0</v>
      </c>
      <c r="P218" s="5">
        <f>ROUND(Source!DO194,O218)</f>
        <v>8523</v>
      </c>
      <c r="Q218" s="5"/>
      <c r="R218" s="5"/>
      <c r="S218" s="5"/>
      <c r="T218" s="5"/>
      <c r="U218" s="5"/>
      <c r="V218" s="5"/>
      <c r="W218" s="5">
        <v>8522.6299999999992</v>
      </c>
      <c r="X218" s="5">
        <v>1</v>
      </c>
      <c r="Y218" s="5">
        <v>8522.6299999999992</v>
      </c>
      <c r="Z218" s="5">
        <v>8523</v>
      </c>
      <c r="AA218" s="5">
        <v>1</v>
      </c>
      <c r="AB218" s="5">
        <v>8523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233</v>
      </c>
      <c r="F219" s="5">
        <f>ROUND(Source!BD194,O219)</f>
        <v>8067</v>
      </c>
      <c r="G219" s="5" t="s">
        <v>126</v>
      </c>
      <c r="H219" s="5" t="s">
        <v>127</v>
      </c>
      <c r="I219" s="5"/>
      <c r="J219" s="5"/>
      <c r="K219" s="5">
        <v>233</v>
      </c>
      <c r="L219" s="5">
        <v>24</v>
      </c>
      <c r="M219" s="5">
        <v>3</v>
      </c>
      <c r="N219" s="5" t="s">
        <v>3</v>
      </c>
      <c r="O219" s="5">
        <v>0</v>
      </c>
      <c r="P219" s="5">
        <f>ROUND(Source!EV194,O219)</f>
        <v>170607</v>
      </c>
      <c r="Q219" s="5"/>
      <c r="R219" s="5"/>
      <c r="S219" s="5"/>
      <c r="T219" s="5"/>
      <c r="U219" s="5"/>
      <c r="V219" s="5"/>
      <c r="W219" s="5">
        <v>8066.52</v>
      </c>
      <c r="X219" s="5">
        <v>1</v>
      </c>
      <c r="Y219" s="5">
        <v>8066.52</v>
      </c>
      <c r="Z219" s="5">
        <v>170607</v>
      </c>
      <c r="AA219" s="5">
        <v>1</v>
      </c>
      <c r="AB219" s="5">
        <v>170607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210</v>
      </c>
      <c r="F220" s="5">
        <f>ROUND(Source!X194,O220)</f>
        <v>2174</v>
      </c>
      <c r="G220" s="5" t="s">
        <v>128</v>
      </c>
      <c r="H220" s="5" t="s">
        <v>129</v>
      </c>
      <c r="I220" s="5"/>
      <c r="J220" s="5"/>
      <c r="K220" s="5">
        <v>210</v>
      </c>
      <c r="L220" s="5">
        <v>25</v>
      </c>
      <c r="M220" s="5">
        <v>3</v>
      </c>
      <c r="N220" s="5" t="s">
        <v>3</v>
      </c>
      <c r="O220" s="5">
        <v>0</v>
      </c>
      <c r="P220" s="5">
        <f>ROUND(Source!DP194,O220)</f>
        <v>110701</v>
      </c>
      <c r="Q220" s="5"/>
      <c r="R220" s="5"/>
      <c r="S220" s="5"/>
      <c r="T220" s="5"/>
      <c r="U220" s="5"/>
      <c r="V220" s="5"/>
      <c r="W220" s="5">
        <v>2173.61</v>
      </c>
      <c r="X220" s="5">
        <v>1</v>
      </c>
      <c r="Y220" s="5">
        <v>2173.61</v>
      </c>
      <c r="Z220" s="5">
        <v>110701</v>
      </c>
      <c r="AA220" s="5">
        <v>1</v>
      </c>
      <c r="AB220" s="5">
        <v>110701</v>
      </c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211</v>
      </c>
      <c r="F221" s="5">
        <f>ROUND(Source!Y194,O221)</f>
        <v>1293</v>
      </c>
      <c r="G221" s="5" t="s">
        <v>130</v>
      </c>
      <c r="H221" s="5" t="s">
        <v>131</v>
      </c>
      <c r="I221" s="5"/>
      <c r="J221" s="5"/>
      <c r="K221" s="5">
        <v>211</v>
      </c>
      <c r="L221" s="5">
        <v>26</v>
      </c>
      <c r="M221" s="5">
        <v>3</v>
      </c>
      <c r="N221" s="5" t="s">
        <v>3</v>
      </c>
      <c r="O221" s="5">
        <v>0</v>
      </c>
      <c r="P221" s="5">
        <f>ROUND(Source!DQ194,O221)</f>
        <v>65823</v>
      </c>
      <c r="Q221" s="5"/>
      <c r="R221" s="5"/>
      <c r="S221" s="5"/>
      <c r="T221" s="5"/>
      <c r="U221" s="5"/>
      <c r="V221" s="5"/>
      <c r="W221" s="5">
        <v>1292.45</v>
      </c>
      <c r="X221" s="5">
        <v>1</v>
      </c>
      <c r="Y221" s="5">
        <v>1292.45</v>
      </c>
      <c r="Z221" s="5">
        <v>65823</v>
      </c>
      <c r="AA221" s="5">
        <v>1</v>
      </c>
      <c r="AB221" s="5">
        <v>65823</v>
      </c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224</v>
      </c>
      <c r="F222" s="5">
        <f>ROUND(Source!AR194,O222)</f>
        <v>50535</v>
      </c>
      <c r="G222" s="5" t="s">
        <v>132</v>
      </c>
      <c r="H222" s="5" t="s">
        <v>133</v>
      </c>
      <c r="I222" s="5"/>
      <c r="J222" s="5"/>
      <c r="K222" s="5">
        <v>224</v>
      </c>
      <c r="L222" s="5">
        <v>27</v>
      </c>
      <c r="M222" s="5">
        <v>3</v>
      </c>
      <c r="N222" s="5" t="s">
        <v>3</v>
      </c>
      <c r="O222" s="5">
        <v>0</v>
      </c>
      <c r="P222" s="5">
        <f>ROUND(Source!EJ194,O222)</f>
        <v>2352835</v>
      </c>
      <c r="Q222" s="5"/>
      <c r="R222" s="5"/>
      <c r="S222" s="5"/>
      <c r="T222" s="5"/>
      <c r="U222" s="5"/>
      <c r="V222" s="5"/>
      <c r="W222" s="5">
        <v>50535.06</v>
      </c>
      <c r="X222" s="5">
        <v>1</v>
      </c>
      <c r="Y222" s="5">
        <v>50535.06</v>
      </c>
      <c r="Z222" s="5">
        <v>2352835</v>
      </c>
      <c r="AA222" s="5">
        <v>1</v>
      </c>
      <c r="AB222" s="5">
        <v>2352835</v>
      </c>
    </row>
    <row r="224" spans="1:206" x14ac:dyDescent="0.2">
      <c r="A224" s="3">
        <v>51</v>
      </c>
      <c r="B224" s="3">
        <f>B12</f>
        <v>280</v>
      </c>
      <c r="C224" s="3">
        <f>A12</f>
        <v>1</v>
      </c>
      <c r="D224" s="3">
        <f>ROW(A12)</f>
        <v>12</v>
      </c>
      <c r="E224" s="3"/>
      <c r="F224" s="3" t="str">
        <f>IF(F12&lt;&gt;"",F12,"")</f>
        <v>06-01-01 Водоотведение</v>
      </c>
      <c r="G224" s="3" t="str">
        <f>IF(G12&lt;&gt;"",G12,"")</f>
        <v>06-01-01 Водоотведение 248017-2021-ИЛО4.6-ВО (ОК)!</v>
      </c>
      <c r="H224" s="3">
        <v>0</v>
      </c>
      <c r="I224" s="3"/>
      <c r="J224" s="3"/>
      <c r="K224" s="3"/>
      <c r="L224" s="3"/>
      <c r="M224" s="3"/>
      <c r="N224" s="3"/>
      <c r="O224" s="3">
        <f t="shared" ref="O224:T224" si="167">ROUND(O194,0)</f>
        <v>47069</v>
      </c>
      <c r="P224" s="3">
        <f t="shared" si="167"/>
        <v>34031</v>
      </c>
      <c r="Q224" s="3">
        <f t="shared" si="167"/>
        <v>11377</v>
      </c>
      <c r="R224" s="3">
        <f t="shared" si="167"/>
        <v>423</v>
      </c>
      <c r="S224" s="3">
        <f t="shared" si="167"/>
        <v>1661</v>
      </c>
      <c r="T224" s="3">
        <f t="shared" si="167"/>
        <v>0</v>
      </c>
      <c r="U224" s="3">
        <f>U194</f>
        <v>197.42596199999997</v>
      </c>
      <c r="V224" s="3">
        <f>V194</f>
        <v>34.938801599999991</v>
      </c>
      <c r="W224" s="3">
        <f>ROUND(W194,0)</f>
        <v>8523</v>
      </c>
      <c r="X224" s="3">
        <f>ROUND(X194,0)</f>
        <v>2174</v>
      </c>
      <c r="Y224" s="3">
        <f>ROUND(Y194,0)</f>
        <v>1293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>
        <f t="shared" ref="AO224:BD224" si="168">ROUND(AO194,0)</f>
        <v>0</v>
      </c>
      <c r="AP224" s="3">
        <f t="shared" si="168"/>
        <v>0</v>
      </c>
      <c r="AQ224" s="3">
        <f t="shared" si="168"/>
        <v>0</v>
      </c>
      <c r="AR224" s="3">
        <f t="shared" si="168"/>
        <v>50535</v>
      </c>
      <c r="AS224" s="3">
        <f t="shared" si="168"/>
        <v>46988</v>
      </c>
      <c r="AT224" s="3">
        <f t="shared" si="168"/>
        <v>3547</v>
      </c>
      <c r="AU224" s="3">
        <f t="shared" si="168"/>
        <v>0</v>
      </c>
      <c r="AV224" s="3">
        <f t="shared" si="168"/>
        <v>34031</v>
      </c>
      <c r="AW224" s="3">
        <f t="shared" si="168"/>
        <v>34031</v>
      </c>
      <c r="AX224" s="3">
        <f t="shared" si="168"/>
        <v>0</v>
      </c>
      <c r="AY224" s="3">
        <f t="shared" si="168"/>
        <v>34031</v>
      </c>
      <c r="AZ224" s="3">
        <f t="shared" si="168"/>
        <v>0</v>
      </c>
      <c r="BA224" s="3">
        <f t="shared" si="168"/>
        <v>0</v>
      </c>
      <c r="BB224" s="3">
        <f t="shared" si="168"/>
        <v>0</v>
      </c>
      <c r="BC224" s="3">
        <f t="shared" si="168"/>
        <v>0</v>
      </c>
      <c r="BD224" s="3">
        <f t="shared" si="168"/>
        <v>8067</v>
      </c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4">
        <f t="shared" ref="DG224:DL224" si="169">ROUND(DG194,0)</f>
        <v>2176311</v>
      </c>
      <c r="DH224" s="4">
        <f t="shared" si="169"/>
        <v>1874936</v>
      </c>
      <c r="DI224" s="4">
        <f t="shared" si="169"/>
        <v>216778</v>
      </c>
      <c r="DJ224" s="4">
        <f t="shared" si="169"/>
        <v>21528</v>
      </c>
      <c r="DK224" s="4">
        <f t="shared" si="169"/>
        <v>84597</v>
      </c>
      <c r="DL224" s="4">
        <f t="shared" si="169"/>
        <v>0</v>
      </c>
      <c r="DM224" s="4">
        <f>DM194</f>
        <v>197.42596199999997</v>
      </c>
      <c r="DN224" s="4">
        <f>DN194</f>
        <v>34.938801599999991</v>
      </c>
      <c r="DO224" s="4">
        <f>ROUND(DO194,0)</f>
        <v>8523</v>
      </c>
      <c r="DP224" s="4">
        <f>ROUND(DP194,0)</f>
        <v>110701</v>
      </c>
      <c r="DQ224" s="4">
        <f>ROUND(DQ194,0)</f>
        <v>65823</v>
      </c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>
        <f t="shared" ref="EG224:EV224" si="170">ROUND(EG194,0)</f>
        <v>0</v>
      </c>
      <c r="EH224" s="4">
        <f t="shared" si="170"/>
        <v>0</v>
      </c>
      <c r="EI224" s="4">
        <f t="shared" si="170"/>
        <v>0</v>
      </c>
      <c r="EJ224" s="4">
        <f t="shared" si="170"/>
        <v>2352835</v>
      </c>
      <c r="EK224" s="4">
        <f t="shared" si="170"/>
        <v>2293998</v>
      </c>
      <c r="EL224" s="4">
        <f t="shared" si="170"/>
        <v>58837</v>
      </c>
      <c r="EM224" s="4">
        <f t="shared" si="170"/>
        <v>0</v>
      </c>
      <c r="EN224" s="4">
        <f t="shared" si="170"/>
        <v>1874936</v>
      </c>
      <c r="EO224" s="4">
        <f t="shared" si="170"/>
        <v>1874936</v>
      </c>
      <c r="EP224" s="4">
        <f t="shared" si="170"/>
        <v>0</v>
      </c>
      <c r="EQ224" s="4">
        <f t="shared" si="170"/>
        <v>1874936</v>
      </c>
      <c r="ER224" s="4">
        <f t="shared" si="170"/>
        <v>0</v>
      </c>
      <c r="ES224" s="4">
        <f t="shared" si="170"/>
        <v>0</v>
      </c>
      <c r="ET224" s="4">
        <f t="shared" si="170"/>
        <v>0</v>
      </c>
      <c r="EU224" s="4">
        <f t="shared" si="170"/>
        <v>0</v>
      </c>
      <c r="EV224" s="4">
        <f t="shared" si="170"/>
        <v>170607</v>
      </c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201</v>
      </c>
      <c r="F226" s="5">
        <f>ROUND(Source!O224,O226)</f>
        <v>47069</v>
      </c>
      <c r="G226" s="5" t="s">
        <v>80</v>
      </c>
      <c r="H226" s="5" t="s">
        <v>81</v>
      </c>
      <c r="I226" s="5"/>
      <c r="J226" s="5"/>
      <c r="K226" s="5">
        <v>201</v>
      </c>
      <c r="L226" s="5">
        <v>1</v>
      </c>
      <c r="M226" s="5">
        <v>3</v>
      </c>
      <c r="N226" s="5" t="s">
        <v>3</v>
      </c>
      <c r="O226" s="5">
        <v>0</v>
      </c>
      <c r="P226" s="5">
        <f>ROUND(Source!DG224,O226)</f>
        <v>2176311</v>
      </c>
      <c r="Q226" s="5"/>
      <c r="R226" s="5"/>
      <c r="S226" s="5"/>
      <c r="T226" s="5"/>
      <c r="U226" s="5"/>
      <c r="V226" s="5"/>
      <c r="W226" s="5">
        <v>47069</v>
      </c>
      <c r="X226" s="5">
        <v>1</v>
      </c>
      <c r="Y226" s="5">
        <v>47069</v>
      </c>
      <c r="Z226" s="5">
        <v>2176311</v>
      </c>
      <c r="AA226" s="5">
        <v>1</v>
      </c>
      <c r="AB226" s="5">
        <v>2176311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202</v>
      </c>
      <c r="F227" s="5">
        <f>ROUND(Source!P224,O227)</f>
        <v>34031</v>
      </c>
      <c r="G227" s="5" t="s">
        <v>82</v>
      </c>
      <c r="H227" s="5" t="s">
        <v>83</v>
      </c>
      <c r="I227" s="5"/>
      <c r="J227" s="5"/>
      <c r="K227" s="5">
        <v>202</v>
      </c>
      <c r="L227" s="5">
        <v>2</v>
      </c>
      <c r="M227" s="5">
        <v>3</v>
      </c>
      <c r="N227" s="5" t="s">
        <v>3</v>
      </c>
      <c r="O227" s="5">
        <v>0</v>
      </c>
      <c r="P227" s="5">
        <f>ROUND(Source!DH224,O227)</f>
        <v>1874936</v>
      </c>
      <c r="Q227" s="5"/>
      <c r="R227" s="5"/>
      <c r="S227" s="5"/>
      <c r="T227" s="5"/>
      <c r="U227" s="5"/>
      <c r="V227" s="5"/>
      <c r="W227" s="5">
        <v>34030.83</v>
      </c>
      <c r="X227" s="5">
        <v>1</v>
      </c>
      <c r="Y227" s="5">
        <v>34030.83</v>
      </c>
      <c r="Z227" s="5">
        <v>1874936</v>
      </c>
      <c r="AA227" s="5">
        <v>1</v>
      </c>
      <c r="AB227" s="5">
        <v>1874936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222</v>
      </c>
      <c r="F228" s="5">
        <f>ROUND(Source!AO224,O228)</f>
        <v>0</v>
      </c>
      <c r="G228" s="5" t="s">
        <v>84</v>
      </c>
      <c r="H228" s="5" t="s">
        <v>85</v>
      </c>
      <c r="I228" s="5"/>
      <c r="J228" s="5"/>
      <c r="K228" s="5">
        <v>222</v>
      </c>
      <c r="L228" s="5">
        <v>3</v>
      </c>
      <c r="M228" s="5">
        <v>3</v>
      </c>
      <c r="N228" s="5" t="s">
        <v>3</v>
      </c>
      <c r="O228" s="5">
        <v>0</v>
      </c>
      <c r="P228" s="5">
        <f>ROUND(Source!EG224,O228)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225</v>
      </c>
      <c r="F229" s="5">
        <f>ROUND(Source!AV224,O229)</f>
        <v>34031</v>
      </c>
      <c r="G229" s="5" t="s">
        <v>86</v>
      </c>
      <c r="H229" s="5" t="s">
        <v>87</v>
      </c>
      <c r="I229" s="5"/>
      <c r="J229" s="5"/>
      <c r="K229" s="5">
        <v>225</v>
      </c>
      <c r="L229" s="5">
        <v>4</v>
      </c>
      <c r="M229" s="5">
        <v>3</v>
      </c>
      <c r="N229" s="5" t="s">
        <v>3</v>
      </c>
      <c r="O229" s="5">
        <v>0</v>
      </c>
      <c r="P229" s="5">
        <f>ROUND(Source!EN224,O229)</f>
        <v>1874936</v>
      </c>
      <c r="Q229" s="5"/>
      <c r="R229" s="5"/>
      <c r="S229" s="5"/>
      <c r="T229" s="5"/>
      <c r="U229" s="5"/>
      <c r="V229" s="5"/>
      <c r="W229" s="5">
        <v>34030.83</v>
      </c>
      <c r="X229" s="5">
        <v>1</v>
      </c>
      <c r="Y229" s="5">
        <v>34030.83</v>
      </c>
      <c r="Z229" s="5">
        <v>1874936</v>
      </c>
      <c r="AA229" s="5">
        <v>1</v>
      </c>
      <c r="AB229" s="5">
        <v>1874936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226</v>
      </c>
      <c r="F230" s="5">
        <f>ROUND(Source!AW224,O230)</f>
        <v>34031</v>
      </c>
      <c r="G230" s="5" t="s">
        <v>88</v>
      </c>
      <c r="H230" s="5" t="s">
        <v>89</v>
      </c>
      <c r="I230" s="5"/>
      <c r="J230" s="5"/>
      <c r="K230" s="5">
        <v>226</v>
      </c>
      <c r="L230" s="5">
        <v>5</v>
      </c>
      <c r="M230" s="5">
        <v>3</v>
      </c>
      <c r="N230" s="5" t="s">
        <v>3</v>
      </c>
      <c r="O230" s="5">
        <v>0</v>
      </c>
      <c r="P230" s="5">
        <f>ROUND(Source!EO224,O230)</f>
        <v>1874936</v>
      </c>
      <c r="Q230" s="5"/>
      <c r="R230" s="5"/>
      <c r="S230" s="5"/>
      <c r="T230" s="5"/>
      <c r="U230" s="5"/>
      <c r="V230" s="5"/>
      <c r="W230" s="5">
        <v>34030.83</v>
      </c>
      <c r="X230" s="5">
        <v>1</v>
      </c>
      <c r="Y230" s="5">
        <v>34030.83</v>
      </c>
      <c r="Z230" s="5">
        <v>1874936</v>
      </c>
      <c r="AA230" s="5">
        <v>1</v>
      </c>
      <c r="AB230" s="5">
        <v>1874936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227</v>
      </c>
      <c r="F231" s="5">
        <f>ROUND(Source!AX224,O231)</f>
        <v>0</v>
      </c>
      <c r="G231" s="5" t="s">
        <v>90</v>
      </c>
      <c r="H231" s="5" t="s">
        <v>91</v>
      </c>
      <c r="I231" s="5"/>
      <c r="J231" s="5"/>
      <c r="K231" s="5">
        <v>227</v>
      </c>
      <c r="L231" s="5">
        <v>6</v>
      </c>
      <c r="M231" s="5">
        <v>3</v>
      </c>
      <c r="N231" s="5" t="s">
        <v>3</v>
      </c>
      <c r="O231" s="5">
        <v>0</v>
      </c>
      <c r="P231" s="5">
        <f>ROUND(Source!EP224,O231)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228</v>
      </c>
      <c r="F232" s="5">
        <f>ROUND(Source!AY224,O232)</f>
        <v>34031</v>
      </c>
      <c r="G232" s="5" t="s">
        <v>92</v>
      </c>
      <c r="H232" s="5" t="s">
        <v>93</v>
      </c>
      <c r="I232" s="5"/>
      <c r="J232" s="5"/>
      <c r="K232" s="5">
        <v>228</v>
      </c>
      <c r="L232" s="5">
        <v>7</v>
      </c>
      <c r="M232" s="5">
        <v>3</v>
      </c>
      <c r="N232" s="5" t="s">
        <v>3</v>
      </c>
      <c r="O232" s="5">
        <v>0</v>
      </c>
      <c r="P232" s="5">
        <f>ROUND(Source!EQ224,O232)</f>
        <v>1874936</v>
      </c>
      <c r="Q232" s="5"/>
      <c r="R232" s="5"/>
      <c r="S232" s="5"/>
      <c r="T232" s="5"/>
      <c r="U232" s="5"/>
      <c r="V232" s="5"/>
      <c r="W232" s="5">
        <v>34030.83</v>
      </c>
      <c r="X232" s="5">
        <v>1</v>
      </c>
      <c r="Y232" s="5">
        <v>34030.83</v>
      </c>
      <c r="Z232" s="5">
        <v>1874936</v>
      </c>
      <c r="AA232" s="5">
        <v>1</v>
      </c>
      <c r="AB232" s="5">
        <v>1874936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216</v>
      </c>
      <c r="F233" s="5">
        <f>ROUND(Source!AP224,O233)</f>
        <v>0</v>
      </c>
      <c r="G233" s="5" t="s">
        <v>94</v>
      </c>
      <c r="H233" s="5" t="s">
        <v>95</v>
      </c>
      <c r="I233" s="5"/>
      <c r="J233" s="5"/>
      <c r="K233" s="5">
        <v>216</v>
      </c>
      <c r="L233" s="5">
        <v>8</v>
      </c>
      <c r="M233" s="5">
        <v>3</v>
      </c>
      <c r="N233" s="5" t="s">
        <v>3</v>
      </c>
      <c r="O233" s="5">
        <v>0</v>
      </c>
      <c r="P233" s="5">
        <f>ROUND(Source!EH224,O233)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223</v>
      </c>
      <c r="F234" s="5">
        <f>ROUND(Source!AQ224,O234)</f>
        <v>0</v>
      </c>
      <c r="G234" s="5" t="s">
        <v>96</v>
      </c>
      <c r="H234" s="5" t="s">
        <v>97</v>
      </c>
      <c r="I234" s="5"/>
      <c r="J234" s="5"/>
      <c r="K234" s="5">
        <v>223</v>
      </c>
      <c r="L234" s="5">
        <v>9</v>
      </c>
      <c r="M234" s="5">
        <v>3</v>
      </c>
      <c r="N234" s="5" t="s">
        <v>3</v>
      </c>
      <c r="O234" s="5">
        <v>0</v>
      </c>
      <c r="P234" s="5">
        <f>ROUND(Source!EI224,O234)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229</v>
      </c>
      <c r="F235" s="5">
        <f>ROUND(Source!AZ224,O235)</f>
        <v>0</v>
      </c>
      <c r="G235" s="5" t="s">
        <v>98</v>
      </c>
      <c r="H235" s="5" t="s">
        <v>99</v>
      </c>
      <c r="I235" s="5"/>
      <c r="J235" s="5"/>
      <c r="K235" s="5">
        <v>229</v>
      </c>
      <c r="L235" s="5">
        <v>10</v>
      </c>
      <c r="M235" s="5">
        <v>3</v>
      </c>
      <c r="N235" s="5" t="s">
        <v>3</v>
      </c>
      <c r="O235" s="5">
        <v>0</v>
      </c>
      <c r="P235" s="5">
        <f>ROUND(Source!ER224,O235)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203</v>
      </c>
      <c r="F236" s="5">
        <f>ROUND(Source!Q224,O236)</f>
        <v>11377</v>
      </c>
      <c r="G236" s="5" t="s">
        <v>100</v>
      </c>
      <c r="H236" s="5" t="s">
        <v>101</v>
      </c>
      <c r="I236" s="5"/>
      <c r="J236" s="5"/>
      <c r="K236" s="5">
        <v>203</v>
      </c>
      <c r="L236" s="5">
        <v>11</v>
      </c>
      <c r="M236" s="5">
        <v>3</v>
      </c>
      <c r="N236" s="5" t="s">
        <v>3</v>
      </c>
      <c r="O236" s="5">
        <v>0</v>
      </c>
      <c r="P236" s="5">
        <f>ROUND(Source!DI224,O236)</f>
        <v>216778</v>
      </c>
      <c r="Q236" s="5"/>
      <c r="R236" s="5"/>
      <c r="S236" s="5"/>
      <c r="T236" s="5"/>
      <c r="U236" s="5"/>
      <c r="V236" s="5"/>
      <c r="W236" s="5">
        <v>3310.5999999999995</v>
      </c>
      <c r="X236" s="5">
        <v>1</v>
      </c>
      <c r="Y236" s="5">
        <v>3310.5999999999995</v>
      </c>
      <c r="Z236" s="5">
        <v>46171</v>
      </c>
      <c r="AA236" s="5">
        <v>1</v>
      </c>
      <c r="AB236" s="5">
        <v>46171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231</v>
      </c>
      <c r="F237" s="5">
        <f>ROUND(Source!BB224,O237)</f>
        <v>0</v>
      </c>
      <c r="G237" s="5" t="s">
        <v>102</v>
      </c>
      <c r="H237" s="5" t="s">
        <v>103</v>
      </c>
      <c r="I237" s="5"/>
      <c r="J237" s="5"/>
      <c r="K237" s="5">
        <v>231</v>
      </c>
      <c r="L237" s="5">
        <v>12</v>
      </c>
      <c r="M237" s="5">
        <v>3</v>
      </c>
      <c r="N237" s="5" t="s">
        <v>3</v>
      </c>
      <c r="O237" s="5">
        <v>0</v>
      </c>
      <c r="P237" s="5">
        <f>ROUND(Source!ET224,O237)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204</v>
      </c>
      <c r="F238" s="5">
        <f>ROUND(Source!R224,O238)</f>
        <v>423</v>
      </c>
      <c r="G238" s="5" t="s">
        <v>104</v>
      </c>
      <c r="H238" s="5" t="s">
        <v>105</v>
      </c>
      <c r="I238" s="5"/>
      <c r="J238" s="5"/>
      <c r="K238" s="5">
        <v>204</v>
      </c>
      <c r="L238" s="5">
        <v>13</v>
      </c>
      <c r="M238" s="5">
        <v>3</v>
      </c>
      <c r="N238" s="5" t="s">
        <v>3</v>
      </c>
      <c r="O238" s="5">
        <v>0</v>
      </c>
      <c r="P238" s="5">
        <f>ROUND(Source!DJ224,O238)</f>
        <v>21528</v>
      </c>
      <c r="Q238" s="5"/>
      <c r="R238" s="5"/>
      <c r="S238" s="5"/>
      <c r="T238" s="5"/>
      <c r="U238" s="5"/>
      <c r="V238" s="5"/>
      <c r="W238" s="5">
        <v>422.71000000000004</v>
      </c>
      <c r="X238" s="5">
        <v>1</v>
      </c>
      <c r="Y238" s="5">
        <v>422.71000000000004</v>
      </c>
      <c r="Z238" s="5">
        <v>21528</v>
      </c>
      <c r="AA238" s="5">
        <v>1</v>
      </c>
      <c r="AB238" s="5">
        <v>21528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205</v>
      </c>
      <c r="F239" s="5">
        <f>ROUND(Source!S224,O239)</f>
        <v>1661</v>
      </c>
      <c r="G239" s="5" t="s">
        <v>106</v>
      </c>
      <c r="H239" s="5" t="s">
        <v>107</v>
      </c>
      <c r="I239" s="5"/>
      <c r="J239" s="5"/>
      <c r="K239" s="5">
        <v>205</v>
      </c>
      <c r="L239" s="5">
        <v>14</v>
      </c>
      <c r="M239" s="5">
        <v>3</v>
      </c>
      <c r="N239" s="5" t="s">
        <v>3</v>
      </c>
      <c r="O239" s="5">
        <v>0</v>
      </c>
      <c r="P239" s="5">
        <f>ROUND(Source!DK224,O239)</f>
        <v>84597</v>
      </c>
      <c r="Q239" s="5"/>
      <c r="R239" s="5"/>
      <c r="S239" s="5"/>
      <c r="T239" s="5"/>
      <c r="U239" s="5"/>
      <c r="V239" s="5"/>
      <c r="W239" s="5">
        <v>1661.0500000000002</v>
      </c>
      <c r="X239" s="5">
        <v>1</v>
      </c>
      <c r="Y239" s="5">
        <v>1661.0500000000002</v>
      </c>
      <c r="Z239" s="5">
        <v>84597</v>
      </c>
      <c r="AA239" s="5">
        <v>1</v>
      </c>
      <c r="AB239" s="5">
        <v>84597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232</v>
      </c>
      <c r="F240" s="5">
        <f>ROUND(Source!BC224,O240)</f>
        <v>0</v>
      </c>
      <c r="G240" s="5" t="s">
        <v>108</v>
      </c>
      <c r="H240" s="5" t="s">
        <v>109</v>
      </c>
      <c r="I240" s="5"/>
      <c r="J240" s="5"/>
      <c r="K240" s="5">
        <v>232</v>
      </c>
      <c r="L240" s="5">
        <v>15</v>
      </c>
      <c r="M240" s="5">
        <v>3</v>
      </c>
      <c r="N240" s="5" t="s">
        <v>3</v>
      </c>
      <c r="O240" s="5">
        <v>0</v>
      </c>
      <c r="P240" s="5">
        <f>ROUND(Source!EU224,O240)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214</v>
      </c>
      <c r="F241" s="5">
        <f>ROUND(Source!AS224,O241)</f>
        <v>46988</v>
      </c>
      <c r="G241" s="5" t="s">
        <v>110</v>
      </c>
      <c r="H241" s="5" t="s">
        <v>111</v>
      </c>
      <c r="I241" s="5"/>
      <c r="J241" s="5"/>
      <c r="K241" s="5">
        <v>214</v>
      </c>
      <c r="L241" s="5">
        <v>16</v>
      </c>
      <c r="M241" s="5">
        <v>3</v>
      </c>
      <c r="N241" s="5" t="s">
        <v>3</v>
      </c>
      <c r="O241" s="5">
        <v>0</v>
      </c>
      <c r="P241" s="5">
        <f>ROUND(Source!EK224,O241)</f>
        <v>2293998</v>
      </c>
      <c r="Q241" s="5"/>
      <c r="R241" s="5"/>
      <c r="S241" s="5"/>
      <c r="T241" s="5"/>
      <c r="U241" s="5"/>
      <c r="V241" s="5"/>
      <c r="W241" s="5">
        <v>46987.93</v>
      </c>
      <c r="X241" s="5">
        <v>1</v>
      </c>
      <c r="Y241" s="5">
        <v>46987.93</v>
      </c>
      <c r="Z241" s="5">
        <v>2293998</v>
      </c>
      <c r="AA241" s="5">
        <v>1</v>
      </c>
      <c r="AB241" s="5">
        <v>2293998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215</v>
      </c>
      <c r="F242" s="5">
        <f>ROUND(Source!AT224,O242)</f>
        <v>3547</v>
      </c>
      <c r="G242" s="5" t="s">
        <v>112</v>
      </c>
      <c r="H242" s="5" t="s">
        <v>113</v>
      </c>
      <c r="I242" s="5"/>
      <c r="J242" s="5"/>
      <c r="K242" s="5">
        <v>215</v>
      </c>
      <c r="L242" s="5">
        <v>17</v>
      </c>
      <c r="M242" s="5">
        <v>3</v>
      </c>
      <c r="N242" s="5" t="s">
        <v>3</v>
      </c>
      <c r="O242" s="5">
        <v>0</v>
      </c>
      <c r="P242" s="5">
        <f>ROUND(Source!EL224,O242)</f>
        <v>58837</v>
      </c>
      <c r="Q242" s="5"/>
      <c r="R242" s="5"/>
      <c r="S242" s="5"/>
      <c r="T242" s="5"/>
      <c r="U242" s="5"/>
      <c r="V242" s="5"/>
      <c r="W242" s="5">
        <v>3547.13</v>
      </c>
      <c r="X242" s="5">
        <v>1</v>
      </c>
      <c r="Y242" s="5">
        <v>3547.13</v>
      </c>
      <c r="Z242" s="5">
        <v>58837</v>
      </c>
      <c r="AA242" s="5">
        <v>1</v>
      </c>
      <c r="AB242" s="5">
        <v>58837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217</v>
      </c>
      <c r="F243" s="5">
        <f>ROUND(Source!AU224,O243)</f>
        <v>0</v>
      </c>
      <c r="G243" s="5" t="s">
        <v>114</v>
      </c>
      <c r="H243" s="5" t="s">
        <v>115</v>
      </c>
      <c r="I243" s="5"/>
      <c r="J243" s="5"/>
      <c r="K243" s="5">
        <v>217</v>
      </c>
      <c r="L243" s="5">
        <v>18</v>
      </c>
      <c r="M243" s="5">
        <v>3</v>
      </c>
      <c r="N243" s="5" t="s">
        <v>3</v>
      </c>
      <c r="O243" s="5">
        <v>0</v>
      </c>
      <c r="P243" s="5">
        <f>ROUND(Source!EM224,O243)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230</v>
      </c>
      <c r="F244" s="5">
        <f>ROUND(Source!BA224,O244)</f>
        <v>0</v>
      </c>
      <c r="G244" s="5" t="s">
        <v>116</v>
      </c>
      <c r="H244" s="5" t="s">
        <v>117</v>
      </c>
      <c r="I244" s="5"/>
      <c r="J244" s="5"/>
      <c r="K244" s="5">
        <v>230</v>
      </c>
      <c r="L244" s="5">
        <v>19</v>
      </c>
      <c r="M244" s="5">
        <v>3</v>
      </c>
      <c r="N244" s="5" t="s">
        <v>3</v>
      </c>
      <c r="O244" s="5">
        <v>0</v>
      </c>
      <c r="P244" s="5">
        <f>ROUND(Source!ES224,O244)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206</v>
      </c>
      <c r="F245" s="5">
        <f>ROUND(Source!T224,O245)</f>
        <v>0</v>
      </c>
      <c r="G245" s="5" t="s">
        <v>118</v>
      </c>
      <c r="H245" s="5" t="s">
        <v>119</v>
      </c>
      <c r="I245" s="5"/>
      <c r="J245" s="5"/>
      <c r="K245" s="5">
        <v>206</v>
      </c>
      <c r="L245" s="5">
        <v>20</v>
      </c>
      <c r="M245" s="5">
        <v>3</v>
      </c>
      <c r="N245" s="5" t="s">
        <v>3</v>
      </c>
      <c r="O245" s="5">
        <v>0</v>
      </c>
      <c r="P245" s="5">
        <f>ROUND(Source!DL224,O245)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207</v>
      </c>
      <c r="F246" s="5">
        <f>ROUND(Source!U224,O246)</f>
        <v>197.425962</v>
      </c>
      <c r="G246" s="5" t="s">
        <v>120</v>
      </c>
      <c r="H246" s="5" t="s">
        <v>121</v>
      </c>
      <c r="I246" s="5"/>
      <c r="J246" s="5"/>
      <c r="K246" s="5">
        <v>207</v>
      </c>
      <c r="L246" s="5">
        <v>21</v>
      </c>
      <c r="M246" s="5">
        <v>3</v>
      </c>
      <c r="N246" s="5" t="s">
        <v>3</v>
      </c>
      <c r="O246" s="5">
        <v>7</v>
      </c>
      <c r="P246" s="5">
        <f>ROUND(Source!DM224,O246)</f>
        <v>197.425962</v>
      </c>
      <c r="Q246" s="5"/>
      <c r="R246" s="5"/>
      <c r="S246" s="5"/>
      <c r="T246" s="5"/>
      <c r="U246" s="5"/>
      <c r="V246" s="5"/>
      <c r="W246" s="5">
        <v>197.425962</v>
      </c>
      <c r="X246" s="5">
        <v>1</v>
      </c>
      <c r="Y246" s="5">
        <v>197.425962</v>
      </c>
      <c r="Z246" s="5">
        <v>197.425962</v>
      </c>
      <c r="AA246" s="5">
        <v>1</v>
      </c>
      <c r="AB246" s="5">
        <v>197.425962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208</v>
      </c>
      <c r="F247" s="5">
        <f>ROUND(Source!V224,O247)</f>
        <v>34.938801599999998</v>
      </c>
      <c r="G247" s="5" t="s">
        <v>122</v>
      </c>
      <c r="H247" s="5" t="s">
        <v>123</v>
      </c>
      <c r="I247" s="5"/>
      <c r="J247" s="5"/>
      <c r="K247" s="5">
        <v>208</v>
      </c>
      <c r="L247" s="5">
        <v>22</v>
      </c>
      <c r="M247" s="5">
        <v>3</v>
      </c>
      <c r="N247" s="5" t="s">
        <v>3</v>
      </c>
      <c r="O247" s="5">
        <v>7</v>
      </c>
      <c r="P247" s="5">
        <f>ROUND(Source!DN224,O247)</f>
        <v>34.938801599999998</v>
      </c>
      <c r="Q247" s="5"/>
      <c r="R247" s="5"/>
      <c r="S247" s="5"/>
      <c r="T247" s="5"/>
      <c r="U247" s="5"/>
      <c r="V247" s="5"/>
      <c r="W247" s="5">
        <v>34.938801599999998</v>
      </c>
      <c r="X247" s="5">
        <v>1</v>
      </c>
      <c r="Y247" s="5">
        <v>34.938801599999998</v>
      </c>
      <c r="Z247" s="5">
        <v>34.938801599999998</v>
      </c>
      <c r="AA247" s="5">
        <v>1</v>
      </c>
      <c r="AB247" s="5">
        <v>34.938801599999998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209</v>
      </c>
      <c r="F248" s="5">
        <f>ROUND(Source!W224,O248)</f>
        <v>8523</v>
      </c>
      <c r="G248" s="5" t="s">
        <v>124</v>
      </c>
      <c r="H248" s="5" t="s">
        <v>125</v>
      </c>
      <c r="I248" s="5"/>
      <c r="J248" s="5"/>
      <c r="K248" s="5">
        <v>209</v>
      </c>
      <c r="L248" s="5">
        <v>23</v>
      </c>
      <c r="M248" s="5">
        <v>3</v>
      </c>
      <c r="N248" s="5" t="s">
        <v>3</v>
      </c>
      <c r="O248" s="5">
        <v>0</v>
      </c>
      <c r="P248" s="5">
        <f>ROUND(Source!DO224,O248)</f>
        <v>8523</v>
      </c>
      <c r="Q248" s="5"/>
      <c r="R248" s="5"/>
      <c r="S248" s="5"/>
      <c r="T248" s="5"/>
      <c r="U248" s="5"/>
      <c r="V248" s="5"/>
      <c r="W248" s="5">
        <v>8522.6299999999992</v>
      </c>
      <c r="X248" s="5">
        <v>1</v>
      </c>
      <c r="Y248" s="5">
        <v>8522.6299999999992</v>
      </c>
      <c r="Z248" s="5">
        <v>8523</v>
      </c>
      <c r="AA248" s="5">
        <v>1</v>
      </c>
      <c r="AB248" s="5">
        <v>8523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233</v>
      </c>
      <c r="F249" s="5">
        <f>ROUND(Source!BD224,O249)</f>
        <v>8067</v>
      </c>
      <c r="G249" s="5" t="s">
        <v>126</v>
      </c>
      <c r="H249" s="5" t="s">
        <v>127</v>
      </c>
      <c r="I249" s="5"/>
      <c r="J249" s="5"/>
      <c r="K249" s="5">
        <v>233</v>
      </c>
      <c r="L249" s="5">
        <v>24</v>
      </c>
      <c r="M249" s="5">
        <v>3</v>
      </c>
      <c r="N249" s="5" t="s">
        <v>3</v>
      </c>
      <c r="O249" s="5">
        <v>0</v>
      </c>
      <c r="P249" s="5">
        <f>ROUND(Source!EV224,O249)</f>
        <v>170607</v>
      </c>
      <c r="Q249" s="5"/>
      <c r="R249" s="5"/>
      <c r="S249" s="5"/>
      <c r="T249" s="5"/>
      <c r="U249" s="5"/>
      <c r="V249" s="5"/>
      <c r="W249" s="5">
        <v>8066.52</v>
      </c>
      <c r="X249" s="5">
        <v>1</v>
      </c>
      <c r="Y249" s="5">
        <v>8066.52</v>
      </c>
      <c r="Z249" s="5">
        <v>170607</v>
      </c>
      <c r="AA249" s="5">
        <v>1</v>
      </c>
      <c r="AB249" s="5">
        <v>170607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210</v>
      </c>
      <c r="F250" s="5">
        <f>ROUND(Source!X224,O250)</f>
        <v>2174</v>
      </c>
      <c r="G250" s="5" t="s">
        <v>128</v>
      </c>
      <c r="H250" s="5" t="s">
        <v>129</v>
      </c>
      <c r="I250" s="5"/>
      <c r="J250" s="5"/>
      <c r="K250" s="5">
        <v>210</v>
      </c>
      <c r="L250" s="5">
        <v>25</v>
      </c>
      <c r="M250" s="5">
        <v>3</v>
      </c>
      <c r="N250" s="5" t="s">
        <v>3</v>
      </c>
      <c r="O250" s="5">
        <v>0</v>
      </c>
      <c r="P250" s="5">
        <f>ROUND(Source!DP224,O250)</f>
        <v>110701</v>
      </c>
      <c r="Q250" s="5"/>
      <c r="R250" s="5"/>
      <c r="S250" s="5"/>
      <c r="T250" s="5"/>
      <c r="U250" s="5"/>
      <c r="V250" s="5"/>
      <c r="W250" s="5">
        <v>2173.61</v>
      </c>
      <c r="X250" s="5">
        <v>1</v>
      </c>
      <c r="Y250" s="5">
        <v>2173.61</v>
      </c>
      <c r="Z250" s="5">
        <v>110701</v>
      </c>
      <c r="AA250" s="5">
        <v>1</v>
      </c>
      <c r="AB250" s="5">
        <v>110701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211</v>
      </c>
      <c r="F251" s="5">
        <f>ROUND(Source!Y224,O251)</f>
        <v>1293</v>
      </c>
      <c r="G251" s="5" t="s">
        <v>130</v>
      </c>
      <c r="H251" s="5" t="s">
        <v>131</v>
      </c>
      <c r="I251" s="5"/>
      <c r="J251" s="5"/>
      <c r="K251" s="5">
        <v>211</v>
      </c>
      <c r="L251" s="5">
        <v>26</v>
      </c>
      <c r="M251" s="5">
        <v>3</v>
      </c>
      <c r="N251" s="5" t="s">
        <v>3</v>
      </c>
      <c r="O251" s="5">
        <v>0</v>
      </c>
      <c r="P251" s="5">
        <f>ROUND(Source!DQ224,O251)</f>
        <v>65823</v>
      </c>
      <c r="Q251" s="5"/>
      <c r="R251" s="5"/>
      <c r="S251" s="5"/>
      <c r="T251" s="5"/>
      <c r="U251" s="5"/>
      <c r="V251" s="5"/>
      <c r="W251" s="5">
        <v>1292.45</v>
      </c>
      <c r="X251" s="5">
        <v>1</v>
      </c>
      <c r="Y251" s="5">
        <v>1292.45</v>
      </c>
      <c r="Z251" s="5">
        <v>65823</v>
      </c>
      <c r="AA251" s="5">
        <v>1</v>
      </c>
      <c r="AB251" s="5">
        <v>65823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224</v>
      </c>
      <c r="F252" s="5">
        <f>ROUND(Source!AR224,O252)</f>
        <v>50535</v>
      </c>
      <c r="G252" s="5" t="s">
        <v>132</v>
      </c>
      <c r="H252" s="5" t="s">
        <v>133</v>
      </c>
      <c r="I252" s="5"/>
      <c r="J252" s="5"/>
      <c r="K252" s="5">
        <v>224</v>
      </c>
      <c r="L252" s="5">
        <v>27</v>
      </c>
      <c r="M252" s="5">
        <v>3</v>
      </c>
      <c r="N252" s="5" t="s">
        <v>3</v>
      </c>
      <c r="O252" s="5">
        <v>0</v>
      </c>
      <c r="P252" s="5">
        <f>ROUND(Source!EJ224,O252)</f>
        <v>2352835</v>
      </c>
      <c r="Q252" s="5"/>
      <c r="R252" s="5"/>
      <c r="S252" s="5"/>
      <c r="T252" s="5"/>
      <c r="U252" s="5"/>
      <c r="V252" s="5"/>
      <c r="W252" s="5">
        <v>50535.06</v>
      </c>
      <c r="X252" s="5">
        <v>1</v>
      </c>
      <c r="Y252" s="5">
        <v>50535.06</v>
      </c>
      <c r="Z252" s="5">
        <v>2352835</v>
      </c>
      <c r="AA252" s="5">
        <v>1</v>
      </c>
      <c r="AB252" s="5">
        <v>2352835</v>
      </c>
    </row>
    <row r="255" spans="1:28" x14ac:dyDescent="0.2">
      <c r="A255">
        <v>70</v>
      </c>
      <c r="B255">
        <v>1</v>
      </c>
      <c r="D255">
        <v>1</v>
      </c>
      <c r="E255" t="s">
        <v>313</v>
      </c>
      <c r="F255" t="s">
        <v>314</v>
      </c>
      <c r="G255">
        <v>1</v>
      </c>
      <c r="H255">
        <v>0</v>
      </c>
      <c r="I255" t="s">
        <v>3</v>
      </c>
      <c r="J255">
        <v>1</v>
      </c>
      <c r="K255">
        <v>0</v>
      </c>
      <c r="L255" t="s">
        <v>3</v>
      </c>
      <c r="M255" t="s">
        <v>3</v>
      </c>
      <c r="N255">
        <v>0</v>
      </c>
      <c r="O255">
        <v>1</v>
      </c>
      <c r="P255" t="s">
        <v>315</v>
      </c>
    </row>
    <row r="256" spans="1:28" x14ac:dyDescent="0.2">
      <c r="A256">
        <v>70</v>
      </c>
      <c r="B256">
        <v>1</v>
      </c>
      <c r="D256">
        <v>2</v>
      </c>
      <c r="E256" t="s">
        <v>316</v>
      </c>
      <c r="F256" t="s">
        <v>317</v>
      </c>
      <c r="G256">
        <v>0</v>
      </c>
      <c r="H256">
        <v>0</v>
      </c>
      <c r="I256" t="s">
        <v>3</v>
      </c>
      <c r="J256">
        <v>1</v>
      </c>
      <c r="K256">
        <v>0</v>
      </c>
      <c r="L256" t="s">
        <v>3</v>
      </c>
      <c r="M256" t="s">
        <v>3</v>
      </c>
      <c r="N256">
        <v>0</v>
      </c>
      <c r="O256">
        <v>0</v>
      </c>
      <c r="P256" t="s">
        <v>318</v>
      </c>
    </row>
    <row r="257" spans="1:16" x14ac:dyDescent="0.2">
      <c r="A257">
        <v>70</v>
      </c>
      <c r="B257">
        <v>1</v>
      </c>
      <c r="D257">
        <v>3</v>
      </c>
      <c r="E257" t="s">
        <v>319</v>
      </c>
      <c r="F257" t="s">
        <v>320</v>
      </c>
      <c r="G257">
        <v>0</v>
      </c>
      <c r="H257">
        <v>0</v>
      </c>
      <c r="I257" t="s">
        <v>3</v>
      </c>
      <c r="J257">
        <v>1</v>
      </c>
      <c r="K257">
        <v>0</v>
      </c>
      <c r="L257" t="s">
        <v>3</v>
      </c>
      <c r="M257" t="s">
        <v>3</v>
      </c>
      <c r="N257">
        <v>0</v>
      </c>
      <c r="O257">
        <v>0</v>
      </c>
      <c r="P257" t="s">
        <v>321</v>
      </c>
    </row>
    <row r="258" spans="1:16" x14ac:dyDescent="0.2">
      <c r="A258">
        <v>70</v>
      </c>
      <c r="B258">
        <v>1</v>
      </c>
      <c r="D258">
        <v>4</v>
      </c>
      <c r="E258" t="s">
        <v>322</v>
      </c>
      <c r="F258" t="s">
        <v>323</v>
      </c>
      <c r="G258">
        <v>1</v>
      </c>
      <c r="H258">
        <v>0</v>
      </c>
      <c r="I258" t="s">
        <v>3</v>
      </c>
      <c r="J258">
        <v>2</v>
      </c>
      <c r="K258">
        <v>0</v>
      </c>
      <c r="L258" t="s">
        <v>3</v>
      </c>
      <c r="M258" t="s">
        <v>3</v>
      </c>
      <c r="N258">
        <v>0</v>
      </c>
      <c r="O258">
        <v>1</v>
      </c>
      <c r="P258" t="s">
        <v>3</v>
      </c>
    </row>
    <row r="259" spans="1:16" x14ac:dyDescent="0.2">
      <c r="A259">
        <v>70</v>
      </c>
      <c r="B259">
        <v>1</v>
      </c>
      <c r="D259">
        <v>5</v>
      </c>
      <c r="E259" t="s">
        <v>324</v>
      </c>
      <c r="F259" t="s">
        <v>325</v>
      </c>
      <c r="G259">
        <v>0</v>
      </c>
      <c r="H259">
        <v>0</v>
      </c>
      <c r="I259" t="s">
        <v>3</v>
      </c>
      <c r="J259">
        <v>2</v>
      </c>
      <c r="K259">
        <v>0</v>
      </c>
      <c r="L259" t="s">
        <v>3</v>
      </c>
      <c r="M259" t="s">
        <v>3</v>
      </c>
      <c r="N259">
        <v>0</v>
      </c>
      <c r="O259">
        <v>0</v>
      </c>
      <c r="P259" t="s">
        <v>3</v>
      </c>
    </row>
    <row r="260" spans="1:16" x14ac:dyDescent="0.2">
      <c r="A260">
        <v>70</v>
      </c>
      <c r="B260">
        <v>1</v>
      </c>
      <c r="D260">
        <v>6</v>
      </c>
      <c r="E260" t="s">
        <v>326</v>
      </c>
      <c r="F260" t="s">
        <v>327</v>
      </c>
      <c r="G260">
        <v>0</v>
      </c>
      <c r="H260">
        <v>0</v>
      </c>
      <c r="I260" t="s">
        <v>3</v>
      </c>
      <c r="J260">
        <v>2</v>
      </c>
      <c r="K260">
        <v>0</v>
      </c>
      <c r="L260" t="s">
        <v>3</v>
      </c>
      <c r="M260" t="s">
        <v>3</v>
      </c>
      <c r="N260">
        <v>0</v>
      </c>
      <c r="O260">
        <v>0</v>
      </c>
      <c r="P260" t="s">
        <v>3</v>
      </c>
    </row>
    <row r="261" spans="1:16" x14ac:dyDescent="0.2">
      <c r="A261">
        <v>70</v>
      </c>
      <c r="B261">
        <v>1</v>
      </c>
      <c r="D261">
        <v>7</v>
      </c>
      <c r="E261" t="s">
        <v>328</v>
      </c>
      <c r="F261" t="s">
        <v>329</v>
      </c>
      <c r="G261">
        <v>0</v>
      </c>
      <c r="H261">
        <v>0</v>
      </c>
      <c r="I261" t="s">
        <v>330</v>
      </c>
      <c r="J261">
        <v>0</v>
      </c>
      <c r="K261">
        <v>0</v>
      </c>
      <c r="L261" t="s">
        <v>3</v>
      </c>
      <c r="M261" t="s">
        <v>3</v>
      </c>
      <c r="N261">
        <v>0</v>
      </c>
      <c r="O261">
        <v>0</v>
      </c>
      <c r="P261" t="s">
        <v>331</v>
      </c>
    </row>
    <row r="262" spans="1:16" x14ac:dyDescent="0.2">
      <c r="A262">
        <v>70</v>
      </c>
      <c r="B262">
        <v>1</v>
      </c>
      <c r="D262">
        <v>8</v>
      </c>
      <c r="E262" t="s">
        <v>332</v>
      </c>
      <c r="F262" t="s">
        <v>333</v>
      </c>
      <c r="G262">
        <v>1</v>
      </c>
      <c r="H262">
        <v>0</v>
      </c>
      <c r="I262" t="s">
        <v>3</v>
      </c>
      <c r="J262">
        <v>5</v>
      </c>
      <c r="K262">
        <v>0</v>
      </c>
      <c r="L262" t="s">
        <v>3</v>
      </c>
      <c r="M262" t="s">
        <v>3</v>
      </c>
      <c r="N262">
        <v>0</v>
      </c>
      <c r="O262">
        <v>1</v>
      </c>
      <c r="P262" t="s">
        <v>3</v>
      </c>
    </row>
    <row r="263" spans="1:16" x14ac:dyDescent="0.2">
      <c r="A263">
        <v>70</v>
      </c>
      <c r="B263">
        <v>1</v>
      </c>
      <c r="D263">
        <v>9</v>
      </c>
      <c r="E263" t="s">
        <v>334</v>
      </c>
      <c r="F263" t="s">
        <v>335</v>
      </c>
      <c r="G263">
        <v>0</v>
      </c>
      <c r="H263">
        <v>0</v>
      </c>
      <c r="I263" t="s">
        <v>3</v>
      </c>
      <c r="J263">
        <v>5</v>
      </c>
      <c r="K263">
        <v>0</v>
      </c>
      <c r="L263" t="s">
        <v>3</v>
      </c>
      <c r="M263" t="s">
        <v>3</v>
      </c>
      <c r="N263">
        <v>0</v>
      </c>
      <c r="O263">
        <v>0</v>
      </c>
      <c r="P263" t="s">
        <v>336</v>
      </c>
    </row>
    <row r="264" spans="1:16" x14ac:dyDescent="0.2">
      <c r="A264">
        <v>70</v>
      </c>
      <c r="B264">
        <v>1</v>
      </c>
      <c r="D264">
        <v>10</v>
      </c>
      <c r="E264" t="s">
        <v>337</v>
      </c>
      <c r="F264" t="s">
        <v>338</v>
      </c>
      <c r="G264">
        <v>0</v>
      </c>
      <c r="H264">
        <v>0</v>
      </c>
      <c r="I264" t="s">
        <v>339</v>
      </c>
      <c r="J264">
        <v>5</v>
      </c>
      <c r="K264">
        <v>0</v>
      </c>
      <c r="L264" t="s">
        <v>3</v>
      </c>
      <c r="M264" t="s">
        <v>3</v>
      </c>
      <c r="N264">
        <v>0</v>
      </c>
      <c r="O264">
        <v>0</v>
      </c>
      <c r="P264" t="s">
        <v>340</v>
      </c>
    </row>
    <row r="265" spans="1:16" x14ac:dyDescent="0.2">
      <c r="A265">
        <v>70</v>
      </c>
      <c r="B265">
        <v>1</v>
      </c>
      <c r="D265">
        <v>11</v>
      </c>
      <c r="E265" t="s">
        <v>341</v>
      </c>
      <c r="F265" t="s">
        <v>342</v>
      </c>
      <c r="G265">
        <v>0</v>
      </c>
      <c r="H265">
        <v>0</v>
      </c>
      <c r="I265" t="s">
        <v>343</v>
      </c>
      <c r="J265">
        <v>0</v>
      </c>
      <c r="K265">
        <v>0</v>
      </c>
      <c r="L265" t="s">
        <v>3</v>
      </c>
      <c r="M265" t="s">
        <v>3</v>
      </c>
      <c r="N265">
        <v>0</v>
      </c>
      <c r="O265">
        <v>0</v>
      </c>
      <c r="P265" t="s">
        <v>344</v>
      </c>
    </row>
    <row r="266" spans="1:16" x14ac:dyDescent="0.2">
      <c r="A266">
        <v>70</v>
      </c>
      <c r="B266">
        <v>1</v>
      </c>
      <c r="D266">
        <v>12</v>
      </c>
      <c r="E266" t="s">
        <v>345</v>
      </c>
      <c r="F266" t="s">
        <v>346</v>
      </c>
      <c r="G266">
        <v>0</v>
      </c>
      <c r="H266">
        <v>0</v>
      </c>
      <c r="I266" t="s">
        <v>347</v>
      </c>
      <c r="J266">
        <v>0</v>
      </c>
      <c r="K266">
        <v>0</v>
      </c>
      <c r="L266" t="s">
        <v>3</v>
      </c>
      <c r="M266" t="s">
        <v>3</v>
      </c>
      <c r="N266">
        <v>0</v>
      </c>
      <c r="O266">
        <v>0</v>
      </c>
      <c r="P266" t="s">
        <v>348</v>
      </c>
    </row>
    <row r="267" spans="1:16" x14ac:dyDescent="0.2">
      <c r="A267">
        <v>70</v>
      </c>
      <c r="B267">
        <v>1</v>
      </c>
      <c r="D267">
        <v>13</v>
      </c>
      <c r="E267" t="s">
        <v>349</v>
      </c>
      <c r="F267" t="s">
        <v>350</v>
      </c>
      <c r="G267">
        <v>0</v>
      </c>
      <c r="H267">
        <v>0</v>
      </c>
      <c r="I267" t="s">
        <v>351</v>
      </c>
      <c r="J267">
        <v>0</v>
      </c>
      <c r="K267">
        <v>0</v>
      </c>
      <c r="L267" t="s">
        <v>3</v>
      </c>
      <c r="M267" t="s">
        <v>3</v>
      </c>
      <c r="N267">
        <v>0</v>
      </c>
      <c r="O267">
        <v>0</v>
      </c>
      <c r="P267" t="s">
        <v>352</v>
      </c>
    </row>
    <row r="268" spans="1:16" x14ac:dyDescent="0.2">
      <c r="A268">
        <v>70</v>
      </c>
      <c r="B268">
        <v>1</v>
      </c>
      <c r="D268">
        <v>14</v>
      </c>
      <c r="E268" t="s">
        <v>353</v>
      </c>
      <c r="F268" t="s">
        <v>354</v>
      </c>
      <c r="G268">
        <v>0</v>
      </c>
      <c r="H268">
        <v>0</v>
      </c>
      <c r="I268" t="s">
        <v>3</v>
      </c>
      <c r="J268">
        <v>0</v>
      </c>
      <c r="K268">
        <v>0</v>
      </c>
      <c r="L268" t="s">
        <v>3</v>
      </c>
      <c r="M268" t="s">
        <v>3</v>
      </c>
      <c r="N268">
        <v>0</v>
      </c>
      <c r="O268">
        <v>0</v>
      </c>
      <c r="P268" t="s">
        <v>355</v>
      </c>
    </row>
    <row r="269" spans="1:16" x14ac:dyDescent="0.2">
      <c r="A269">
        <v>70</v>
      </c>
      <c r="B269">
        <v>1</v>
      </c>
      <c r="D269">
        <v>15</v>
      </c>
      <c r="E269" t="s">
        <v>356</v>
      </c>
      <c r="F269" t="s">
        <v>357</v>
      </c>
      <c r="G269">
        <v>0</v>
      </c>
      <c r="H269">
        <v>0</v>
      </c>
      <c r="I269" t="s">
        <v>3</v>
      </c>
      <c r="J269">
        <v>3</v>
      </c>
      <c r="K269">
        <v>0</v>
      </c>
      <c r="L269" t="s">
        <v>3</v>
      </c>
      <c r="M269" t="s">
        <v>3</v>
      </c>
      <c r="N269">
        <v>0</v>
      </c>
      <c r="O269">
        <v>0</v>
      </c>
      <c r="P269" t="s">
        <v>3</v>
      </c>
    </row>
    <row r="270" spans="1:16" x14ac:dyDescent="0.2">
      <c r="A270">
        <v>70</v>
      </c>
      <c r="B270">
        <v>1</v>
      </c>
      <c r="D270">
        <v>16</v>
      </c>
      <c r="E270" t="s">
        <v>358</v>
      </c>
      <c r="F270" t="s">
        <v>359</v>
      </c>
      <c r="G270">
        <v>1</v>
      </c>
      <c r="H270">
        <v>0</v>
      </c>
      <c r="I270" t="s">
        <v>3</v>
      </c>
      <c r="J270">
        <v>3</v>
      </c>
      <c r="K270">
        <v>0</v>
      </c>
      <c r="L270" t="s">
        <v>3</v>
      </c>
      <c r="M270" t="s">
        <v>3</v>
      </c>
      <c r="N270">
        <v>0</v>
      </c>
      <c r="O270">
        <v>1</v>
      </c>
      <c r="P270" t="s">
        <v>3</v>
      </c>
    </row>
    <row r="271" spans="1:16" x14ac:dyDescent="0.2">
      <c r="A271">
        <v>70</v>
      </c>
      <c r="B271">
        <v>1</v>
      </c>
      <c r="D271">
        <v>1</v>
      </c>
      <c r="E271" t="s">
        <v>360</v>
      </c>
      <c r="F271" t="s">
        <v>361</v>
      </c>
      <c r="G271">
        <v>0.9</v>
      </c>
      <c r="H271">
        <v>1</v>
      </c>
      <c r="I271" t="s">
        <v>362</v>
      </c>
      <c r="J271">
        <v>0</v>
      </c>
      <c r="K271">
        <v>0</v>
      </c>
      <c r="L271" t="s">
        <v>3</v>
      </c>
      <c r="M271" t="s">
        <v>3</v>
      </c>
      <c r="N271">
        <v>0</v>
      </c>
      <c r="O271">
        <v>0.9</v>
      </c>
      <c r="P271" t="s">
        <v>363</v>
      </c>
    </row>
    <row r="272" spans="1:16" x14ac:dyDescent="0.2">
      <c r="A272">
        <v>70</v>
      </c>
      <c r="B272">
        <v>1</v>
      </c>
      <c r="D272">
        <v>2</v>
      </c>
      <c r="E272" t="s">
        <v>364</v>
      </c>
      <c r="F272" t="s">
        <v>365</v>
      </c>
      <c r="G272">
        <v>0.85</v>
      </c>
      <c r="H272">
        <v>1</v>
      </c>
      <c r="I272" t="s">
        <v>366</v>
      </c>
      <c r="J272">
        <v>0</v>
      </c>
      <c r="K272">
        <v>0</v>
      </c>
      <c r="L272" t="s">
        <v>3</v>
      </c>
      <c r="M272" t="s">
        <v>3</v>
      </c>
      <c r="N272">
        <v>0</v>
      </c>
      <c r="O272">
        <v>0.85</v>
      </c>
      <c r="P272" t="s">
        <v>367</v>
      </c>
    </row>
    <row r="273" spans="1:50" x14ac:dyDescent="0.2">
      <c r="A273">
        <v>70</v>
      </c>
      <c r="B273">
        <v>1</v>
      </c>
      <c r="D273">
        <v>3</v>
      </c>
      <c r="E273" t="s">
        <v>368</v>
      </c>
      <c r="F273" t="s">
        <v>369</v>
      </c>
      <c r="G273">
        <v>1.03</v>
      </c>
      <c r="H273">
        <v>0</v>
      </c>
      <c r="I273" t="s">
        <v>3</v>
      </c>
      <c r="J273">
        <v>0</v>
      </c>
      <c r="K273">
        <v>0</v>
      </c>
      <c r="L273" t="s">
        <v>3</v>
      </c>
      <c r="M273" t="s">
        <v>3</v>
      </c>
      <c r="N273">
        <v>0</v>
      </c>
      <c r="O273">
        <v>1.03</v>
      </c>
      <c r="P273" t="s">
        <v>370</v>
      </c>
    </row>
    <row r="274" spans="1:50" x14ac:dyDescent="0.2">
      <c r="A274">
        <v>70</v>
      </c>
      <c r="B274">
        <v>1</v>
      </c>
      <c r="D274">
        <v>4</v>
      </c>
      <c r="E274" t="s">
        <v>371</v>
      </c>
      <c r="F274" t="s">
        <v>372</v>
      </c>
      <c r="G274">
        <v>1.1499999999999999</v>
      </c>
      <c r="H274">
        <v>0</v>
      </c>
      <c r="I274" t="s">
        <v>3</v>
      </c>
      <c r="J274">
        <v>0</v>
      </c>
      <c r="K274">
        <v>0</v>
      </c>
      <c r="L274" t="s">
        <v>3</v>
      </c>
      <c r="M274" t="s">
        <v>3</v>
      </c>
      <c r="N274">
        <v>0</v>
      </c>
      <c r="O274">
        <v>1.1499999999999999</v>
      </c>
      <c r="P274" t="s">
        <v>373</v>
      </c>
    </row>
    <row r="275" spans="1:50" x14ac:dyDescent="0.2">
      <c r="A275">
        <v>70</v>
      </c>
      <c r="B275">
        <v>1</v>
      </c>
      <c r="D275">
        <v>5</v>
      </c>
      <c r="E275" t="s">
        <v>374</v>
      </c>
      <c r="F275" t="s">
        <v>375</v>
      </c>
      <c r="G275">
        <v>7</v>
      </c>
      <c r="H275">
        <v>0</v>
      </c>
      <c r="I275" t="s">
        <v>3</v>
      </c>
      <c r="J275">
        <v>0</v>
      </c>
      <c r="K275">
        <v>0</v>
      </c>
      <c r="L275" t="s">
        <v>3</v>
      </c>
      <c r="M275" t="s">
        <v>3</v>
      </c>
      <c r="N275">
        <v>0</v>
      </c>
      <c r="O275">
        <v>7</v>
      </c>
      <c r="P275" t="s">
        <v>3</v>
      </c>
    </row>
    <row r="276" spans="1:50" x14ac:dyDescent="0.2">
      <c r="A276">
        <v>70</v>
      </c>
      <c r="B276">
        <v>1</v>
      </c>
      <c r="D276">
        <v>6</v>
      </c>
      <c r="E276" t="s">
        <v>376</v>
      </c>
      <c r="F276" t="s">
        <v>3</v>
      </c>
      <c r="G276">
        <v>2</v>
      </c>
      <c r="H276">
        <v>0</v>
      </c>
      <c r="I276" t="s">
        <v>3</v>
      </c>
      <c r="J276">
        <v>0</v>
      </c>
      <c r="K276">
        <v>0</v>
      </c>
      <c r="L276" t="s">
        <v>3</v>
      </c>
      <c r="M276" t="s">
        <v>3</v>
      </c>
      <c r="N276">
        <v>0</v>
      </c>
      <c r="O276">
        <v>2</v>
      </c>
      <c r="P276" t="s">
        <v>3</v>
      </c>
    </row>
    <row r="278" spans="1:50" x14ac:dyDescent="0.2">
      <c r="A278">
        <v>-1</v>
      </c>
    </row>
    <row r="280" spans="1:50" x14ac:dyDescent="0.2">
      <c r="A280" s="4">
        <v>75</v>
      </c>
      <c r="B280" s="4" t="s">
        <v>377</v>
      </c>
      <c r="C280" s="4">
        <v>2024</v>
      </c>
      <c r="D280" s="4">
        <v>0</v>
      </c>
      <c r="E280" s="4">
        <v>12</v>
      </c>
      <c r="F280" s="4"/>
      <c r="G280" s="4">
        <v>0</v>
      </c>
      <c r="H280" s="4">
        <v>1</v>
      </c>
      <c r="I280" s="4">
        <v>0</v>
      </c>
      <c r="J280" s="4">
        <v>3</v>
      </c>
      <c r="K280" s="4">
        <v>0</v>
      </c>
      <c r="L280" s="4">
        <v>0</v>
      </c>
      <c r="M280" s="4">
        <v>1</v>
      </c>
      <c r="N280" s="4">
        <v>64879113</v>
      </c>
      <c r="O280" s="4">
        <v>1</v>
      </c>
    </row>
    <row r="281" spans="1:50" x14ac:dyDescent="0.2">
      <c r="A281" s="6">
        <v>1</v>
      </c>
      <c r="B281" s="6" t="s">
        <v>378</v>
      </c>
      <c r="C281" s="6" t="s">
        <v>379</v>
      </c>
      <c r="D281" s="6">
        <v>2024</v>
      </c>
      <c r="E281" s="6">
        <v>12</v>
      </c>
      <c r="F281" s="6">
        <v>1</v>
      </c>
      <c r="G281" s="6">
        <v>1</v>
      </c>
      <c r="H281" s="6">
        <v>0</v>
      </c>
      <c r="I281" s="6">
        <v>2</v>
      </c>
      <c r="J281" s="6">
        <v>1</v>
      </c>
      <c r="K281" s="6">
        <v>1</v>
      </c>
      <c r="L281" s="6">
        <v>1</v>
      </c>
      <c r="M281" s="6">
        <v>1</v>
      </c>
      <c r="N281" s="6">
        <v>1</v>
      </c>
      <c r="O281" s="6">
        <v>1</v>
      </c>
      <c r="P281" s="6">
        <v>1</v>
      </c>
      <c r="Q281" s="6">
        <v>1</v>
      </c>
      <c r="R281" s="6" t="s">
        <v>3</v>
      </c>
      <c r="S281" s="6" t="s">
        <v>3</v>
      </c>
      <c r="T281" s="6" t="s">
        <v>3</v>
      </c>
      <c r="U281" s="6" t="s">
        <v>3</v>
      </c>
      <c r="V281" s="6" t="s">
        <v>3</v>
      </c>
      <c r="W281" s="6" t="s">
        <v>3</v>
      </c>
      <c r="X281" s="6" t="s">
        <v>3</v>
      </c>
      <c r="Y281" s="6" t="s">
        <v>3</v>
      </c>
      <c r="Z281" s="6" t="s">
        <v>3</v>
      </c>
      <c r="AA281" s="6" t="s">
        <v>3</v>
      </c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>
        <v>64879114</v>
      </c>
      <c r="AO281" s="6"/>
      <c r="AP281" s="6"/>
      <c r="AQ281" s="6"/>
      <c r="AR281" s="6"/>
      <c r="AS281" s="6"/>
      <c r="AT281" s="6"/>
      <c r="AU281" s="6"/>
      <c r="AV281" s="6"/>
      <c r="AW281" s="6"/>
      <c r="AX281" s="6"/>
    </row>
    <row r="282" spans="1:50" x14ac:dyDescent="0.2">
      <c r="A282" s="6">
        <v>2</v>
      </c>
      <c r="B282" s="6" t="s">
        <v>380</v>
      </c>
      <c r="C282" s="6" t="s">
        <v>3</v>
      </c>
      <c r="D282" s="6">
        <v>0</v>
      </c>
      <c r="E282" s="6">
        <v>0</v>
      </c>
      <c r="F282" s="6">
        <v>-1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>
        <v>64879115</v>
      </c>
    </row>
    <row r="283" spans="1:50" x14ac:dyDescent="0.2">
      <c r="A283" s="4">
        <v>75</v>
      </c>
      <c r="B283" s="4" t="s">
        <v>381</v>
      </c>
      <c r="C283" s="4">
        <v>2000</v>
      </c>
      <c r="D283" s="4">
        <v>0</v>
      </c>
      <c r="E283" s="4">
        <v>1</v>
      </c>
      <c r="F283" s="4"/>
      <c r="G283" s="4">
        <v>0</v>
      </c>
      <c r="H283" s="4">
        <v>1</v>
      </c>
      <c r="I283" s="4">
        <v>0</v>
      </c>
      <c r="J283" s="4">
        <v>1</v>
      </c>
      <c r="K283" s="4">
        <v>0</v>
      </c>
      <c r="L283" s="4">
        <v>0</v>
      </c>
      <c r="M283" s="4">
        <v>0</v>
      </c>
      <c r="N283" s="4">
        <v>64879116</v>
      </c>
      <c r="O283" s="4">
        <v>2</v>
      </c>
    </row>
    <row r="287" spans="1:50" x14ac:dyDescent="0.2">
      <c r="A287">
        <v>65</v>
      </c>
      <c r="C287">
        <v>1</v>
      </c>
      <c r="D287">
        <v>0</v>
      </c>
      <c r="E28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382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6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64879113</v>
      </c>
      <c r="E14" s="1">
        <v>64879116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ROUND((Source!P211)/1000,2)</f>
        <v>2294</v>
      </c>
      <c r="F16" s="8">
        <f>ROUND((Source!P212)/1000,2)</f>
        <v>58.84</v>
      </c>
      <c r="G16" s="8">
        <f>ROUND((Source!P203)/1000,2)</f>
        <v>0</v>
      </c>
      <c r="H16" s="8">
        <f>ROUND((Source!P213)/1000+(Source!P214)/1000,2)</f>
        <v>0</v>
      </c>
      <c r="I16" s="8">
        <f>E16+F16+G16+H16</f>
        <v>2352.84</v>
      </c>
      <c r="J16" s="8">
        <f>ROUND((Source!P209+Source!P208)/1000,2)</f>
        <v>106.13</v>
      </c>
      <c r="K16" s="8">
        <v>4051.25</v>
      </c>
      <c r="L16" s="8">
        <v>0</v>
      </c>
      <c r="M16" s="8">
        <v>0</v>
      </c>
      <c r="N16" s="8">
        <f>I16+L16+M16</f>
        <v>2352.84</v>
      </c>
      <c r="T16" s="9">
        <f>ROUND((Source!F211)/1000,2)</f>
        <v>46.99</v>
      </c>
      <c r="U16" s="9">
        <f>ROUND((Source!F212)/1000,2)</f>
        <v>3.55</v>
      </c>
      <c r="V16" s="9">
        <f>ROUND((Source!F203)/1000,2)</f>
        <v>0</v>
      </c>
      <c r="W16" s="9">
        <f>ROUND((Source!F213)/1000+(Source!F214)/1000,2)</f>
        <v>0</v>
      </c>
      <c r="X16" s="9">
        <f>T16+U16+V16+W16</f>
        <v>50.54</v>
      </c>
      <c r="Y16" s="9">
        <f>ROUND((Source!F209+Source!F208)/1000,2)</f>
        <v>2.08</v>
      </c>
      <c r="Z16" s="9">
        <v>81.099999999999994</v>
      </c>
      <c r="AA16" s="9">
        <v>0</v>
      </c>
      <c r="AB16" s="9">
        <v>0</v>
      </c>
      <c r="AC16" s="9">
        <f>X16+AA16+AB16</f>
        <v>50.54</v>
      </c>
      <c r="AI16" s="7">
        <v>6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2176311</v>
      </c>
      <c r="AU16" s="8">
        <v>1874936</v>
      </c>
      <c r="AV16" s="8">
        <v>0</v>
      </c>
      <c r="AW16" s="8">
        <v>0</v>
      </c>
      <c r="AX16" s="8">
        <v>0</v>
      </c>
      <c r="AY16" s="8">
        <v>46171</v>
      </c>
      <c r="AZ16" s="8">
        <v>21528</v>
      </c>
      <c r="BA16" s="8">
        <v>84597</v>
      </c>
      <c r="BB16" s="8">
        <v>2293998</v>
      </c>
      <c r="BC16" s="8">
        <v>58837</v>
      </c>
      <c r="BD16" s="8">
        <v>0</v>
      </c>
      <c r="BE16" s="8">
        <v>0</v>
      </c>
      <c r="BF16" s="8">
        <v>197.425962</v>
      </c>
      <c r="BG16" s="8">
        <v>34.938801599999998</v>
      </c>
      <c r="BH16" s="8">
        <v>8523</v>
      </c>
      <c r="BI16" s="8">
        <v>110701</v>
      </c>
      <c r="BJ16" s="8">
        <v>65823</v>
      </c>
      <c r="BK16" s="8">
        <v>2352835</v>
      </c>
      <c r="BR16" s="9">
        <v>47069</v>
      </c>
      <c r="BS16" s="9">
        <v>34030.83</v>
      </c>
      <c r="BT16" s="9">
        <v>0</v>
      </c>
      <c r="BU16" s="9">
        <v>0</v>
      </c>
      <c r="BV16" s="9">
        <v>0</v>
      </c>
      <c r="BW16" s="9">
        <v>3310.6</v>
      </c>
      <c r="BX16" s="9">
        <v>422.71</v>
      </c>
      <c r="BY16" s="9">
        <v>1661.0500000000002</v>
      </c>
      <c r="BZ16" s="9">
        <v>46987.93</v>
      </c>
      <c r="CA16" s="9">
        <v>3547.13</v>
      </c>
      <c r="CB16" s="9">
        <v>0</v>
      </c>
      <c r="CC16" s="9">
        <v>0</v>
      </c>
      <c r="CD16" s="9">
        <v>197.425962</v>
      </c>
      <c r="CE16" s="9">
        <v>34.938801599999998</v>
      </c>
      <c r="CF16" s="9">
        <v>8522.6299999999992</v>
      </c>
      <c r="CG16" s="9">
        <v>2173.61</v>
      </c>
      <c r="CH16" s="9">
        <v>1292.45</v>
      </c>
      <c r="CI16" s="9">
        <v>50535.06</v>
      </c>
    </row>
    <row r="18" spans="1:29" x14ac:dyDescent="0.2">
      <c r="A18">
        <v>51</v>
      </c>
      <c r="E18">
        <v>2294</v>
      </c>
      <c r="F18">
        <v>58.84</v>
      </c>
      <c r="G18">
        <v>0</v>
      </c>
      <c r="H18">
        <v>0</v>
      </c>
      <c r="I18">
        <v>2352.84</v>
      </c>
      <c r="J18">
        <v>106.13</v>
      </c>
      <c r="K18">
        <v>4051.25</v>
      </c>
      <c r="L18">
        <v>0</v>
      </c>
      <c r="M18">
        <v>0</v>
      </c>
      <c r="N18">
        <v>2352.84</v>
      </c>
      <c r="T18">
        <v>46.99</v>
      </c>
      <c r="U18">
        <v>3.55</v>
      </c>
      <c r="V18">
        <v>0</v>
      </c>
      <c r="W18">
        <v>0</v>
      </c>
      <c r="X18">
        <v>50.54</v>
      </c>
      <c r="Y18">
        <v>2.08</v>
      </c>
      <c r="Z18">
        <v>81.099999999999994</v>
      </c>
      <c r="AA18">
        <v>0</v>
      </c>
      <c r="AB18">
        <v>0</v>
      </c>
      <c r="AC18">
        <v>50.54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2176311</v>
      </c>
      <c r="G20" s="5" t="s">
        <v>80</v>
      </c>
      <c r="H20" s="5" t="s">
        <v>81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47069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1874936</v>
      </c>
      <c r="G21" s="5" t="s">
        <v>82</v>
      </c>
      <c r="H21" s="5" t="s">
        <v>83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34030.83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84</v>
      </c>
      <c r="H22" s="5" t="s">
        <v>85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1874936</v>
      </c>
      <c r="G23" s="5" t="s">
        <v>86</v>
      </c>
      <c r="H23" s="5" t="s">
        <v>87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34030.83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1874936</v>
      </c>
      <c r="G24" s="5" t="s">
        <v>88</v>
      </c>
      <c r="H24" s="5" t="s">
        <v>89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34030.83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90</v>
      </c>
      <c r="H25" s="5" t="s">
        <v>91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1874936</v>
      </c>
      <c r="G26" s="5" t="s">
        <v>92</v>
      </c>
      <c r="H26" s="5" t="s">
        <v>93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34030.83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94</v>
      </c>
      <c r="H27" s="5" t="s">
        <v>95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96</v>
      </c>
      <c r="H28" s="5" t="s">
        <v>97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98</v>
      </c>
      <c r="H29" s="5" t="s">
        <v>99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46171</v>
      </c>
      <c r="G30" s="5" t="s">
        <v>100</v>
      </c>
      <c r="H30" s="5" t="s">
        <v>101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3310.5999999999995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102</v>
      </c>
      <c r="H31" s="5" t="s">
        <v>103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21528</v>
      </c>
      <c r="G32" s="5" t="s">
        <v>104</v>
      </c>
      <c r="H32" s="5" t="s">
        <v>105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422.71000000000004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84597</v>
      </c>
      <c r="G33" s="5" t="s">
        <v>106</v>
      </c>
      <c r="H33" s="5" t="s">
        <v>107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1661.0500000000002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108</v>
      </c>
      <c r="H34" s="5" t="s">
        <v>109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2293998</v>
      </c>
      <c r="G35" s="5" t="s">
        <v>110</v>
      </c>
      <c r="H35" s="5" t="s">
        <v>111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46987.93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58837</v>
      </c>
      <c r="G36" s="5" t="s">
        <v>112</v>
      </c>
      <c r="H36" s="5" t="s">
        <v>113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3547.13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114</v>
      </c>
      <c r="H37" s="5" t="s">
        <v>115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116</v>
      </c>
      <c r="H38" s="5" t="s">
        <v>117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118</v>
      </c>
      <c r="H39" s="5" t="s">
        <v>119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197.425962</v>
      </c>
      <c r="G40" s="5" t="s">
        <v>120</v>
      </c>
      <c r="H40" s="5" t="s">
        <v>121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197.425962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34.938801599999998</v>
      </c>
      <c r="G41" s="5" t="s">
        <v>122</v>
      </c>
      <c r="H41" s="5" t="s">
        <v>123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34.938801599999998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8523</v>
      </c>
      <c r="G42" s="5" t="s">
        <v>124</v>
      </c>
      <c r="H42" s="5" t="s">
        <v>125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8522.6299999999992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170607</v>
      </c>
      <c r="G43" s="5" t="s">
        <v>126</v>
      </c>
      <c r="H43" s="5" t="s">
        <v>127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8066.52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110701</v>
      </c>
      <c r="G44" s="5" t="s">
        <v>128</v>
      </c>
      <c r="H44" s="5" t="s">
        <v>129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2173.61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65823</v>
      </c>
      <c r="G45" s="5" t="s">
        <v>130</v>
      </c>
      <c r="H45" s="5" t="s">
        <v>131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1292.45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2352835</v>
      </c>
      <c r="G46" s="5" t="s">
        <v>132</v>
      </c>
      <c r="H46" s="5" t="s">
        <v>133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50535.06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377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64879113</v>
      </c>
      <c r="O51" s="4">
        <v>1</v>
      </c>
    </row>
    <row r="52" spans="1:50" x14ac:dyDescent="0.2">
      <c r="A52" s="6">
        <v>1</v>
      </c>
      <c r="B52" s="6" t="s">
        <v>378</v>
      </c>
      <c r="C52" s="6" t="s">
        <v>379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64879114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380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64879115</v>
      </c>
    </row>
    <row r="54" spans="1:50" x14ac:dyDescent="0.2">
      <c r="A54" s="4">
        <v>75</v>
      </c>
      <c r="B54" s="4" t="s">
        <v>381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64879116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64879116</v>
      </c>
      <c r="C1">
        <v>64879295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383</v>
      </c>
      <c r="J1" t="s">
        <v>3</v>
      </c>
      <c r="K1" t="s">
        <v>384</v>
      </c>
      <c r="L1">
        <v>1369</v>
      </c>
      <c r="N1">
        <v>1013</v>
      </c>
      <c r="O1" t="s">
        <v>385</v>
      </c>
      <c r="P1" t="s">
        <v>385</v>
      </c>
      <c r="Q1">
        <v>1</v>
      </c>
      <c r="W1">
        <v>0</v>
      </c>
      <c r="X1">
        <v>254330056</v>
      </c>
      <c r="Y1">
        <f t="shared" ref="Y1:Y12" si="0">AT1</f>
        <v>11.41</v>
      </c>
      <c r="AA1">
        <v>0</v>
      </c>
      <c r="AB1">
        <v>0</v>
      </c>
      <c r="AC1">
        <v>0</v>
      </c>
      <c r="AD1">
        <v>7.8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11.41</v>
      </c>
      <c r="AU1" t="s">
        <v>3</v>
      </c>
      <c r="AV1">
        <v>1</v>
      </c>
      <c r="AW1">
        <v>2</v>
      </c>
      <c r="AX1">
        <v>64915121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27</v>
      </c>
      <c r="CV1">
        <f>ROUND(Y1*Source!I28,7)</f>
        <v>3.4697239999999998</v>
      </c>
      <c r="CW1">
        <v>0</v>
      </c>
      <c r="CX1">
        <f>ROUND(Y1*Source!I28,7)</f>
        <v>3.4697239999999998</v>
      </c>
      <c r="CY1">
        <f>AD1</f>
        <v>7.8</v>
      </c>
      <c r="CZ1">
        <f>AH1</f>
        <v>7.8</v>
      </c>
      <c r="DA1">
        <f>AL1</f>
        <v>1</v>
      </c>
      <c r="DB1">
        <f t="shared" ref="DB1:DB12" si="1">ROUND(ROUND(AT1*CZ1,2),2)</f>
        <v>89</v>
      </c>
      <c r="DC1">
        <f t="shared" ref="DC1:DC12" si="2">ROUND(ROUND(AT1*AG1,2),2)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27.06</v>
      </c>
      <c r="DJ1">
        <f>DI1</f>
        <v>27.06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64879116</v>
      </c>
      <c r="C2">
        <v>64879295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33</v>
      </c>
      <c r="J2" t="s">
        <v>3</v>
      </c>
      <c r="K2" t="s">
        <v>386</v>
      </c>
      <c r="L2">
        <v>608254</v>
      </c>
      <c r="N2">
        <v>1013</v>
      </c>
      <c r="O2" t="s">
        <v>387</v>
      </c>
      <c r="P2" t="s">
        <v>387</v>
      </c>
      <c r="Q2">
        <v>1</v>
      </c>
      <c r="W2">
        <v>0</v>
      </c>
      <c r="X2">
        <v>-185737400</v>
      </c>
      <c r="Y2">
        <f t="shared" si="0"/>
        <v>33.090000000000003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33.090000000000003</v>
      </c>
      <c r="AU2" t="s">
        <v>3</v>
      </c>
      <c r="AV2">
        <v>2</v>
      </c>
      <c r="AW2">
        <v>2</v>
      </c>
      <c r="AX2">
        <v>64915122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10.062503599999999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64879116</v>
      </c>
      <c r="C3">
        <v>64879295</v>
      </c>
      <c r="D3">
        <v>29172766</v>
      </c>
      <c r="E3">
        <v>1</v>
      </c>
      <c r="F3">
        <v>1</v>
      </c>
      <c r="G3">
        <v>1</v>
      </c>
      <c r="H3">
        <v>2</v>
      </c>
      <c r="I3" t="s">
        <v>388</v>
      </c>
      <c r="J3" t="s">
        <v>389</v>
      </c>
      <c r="K3" t="s">
        <v>390</v>
      </c>
      <c r="L3">
        <v>1368</v>
      </c>
      <c r="N3">
        <v>1011</v>
      </c>
      <c r="O3" t="s">
        <v>391</v>
      </c>
      <c r="P3" t="s">
        <v>391</v>
      </c>
      <c r="Q3">
        <v>1</v>
      </c>
      <c r="W3">
        <v>0</v>
      </c>
      <c r="X3">
        <v>1906800380</v>
      </c>
      <c r="Y3">
        <f t="shared" si="0"/>
        <v>25.25</v>
      </c>
      <c r="AA3">
        <v>0</v>
      </c>
      <c r="AB3">
        <v>125.7</v>
      </c>
      <c r="AC3">
        <v>13.5</v>
      </c>
      <c r="AD3">
        <v>0</v>
      </c>
      <c r="AE3">
        <v>0</v>
      </c>
      <c r="AF3">
        <v>125.7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25.25</v>
      </c>
      <c r="AU3" t="s">
        <v>3</v>
      </c>
      <c r="AV3">
        <v>0</v>
      </c>
      <c r="AW3">
        <v>2</v>
      </c>
      <c r="AX3">
        <v>64915123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7.6783988000000001</v>
      </c>
      <c r="CY3">
        <f>AB3</f>
        <v>125.7</v>
      </c>
      <c r="CZ3">
        <f>AF3</f>
        <v>125.7</v>
      </c>
      <c r="DA3">
        <f>AJ3</f>
        <v>1</v>
      </c>
      <c r="DB3">
        <f t="shared" si="1"/>
        <v>3173.93</v>
      </c>
      <c r="DC3">
        <f t="shared" si="2"/>
        <v>340.88</v>
      </c>
      <c r="DD3" t="s">
        <v>3</v>
      </c>
      <c r="DE3" t="s">
        <v>3</v>
      </c>
      <c r="DF3">
        <f>ROUND(ROUND(AE3,2)*CX3,2)</f>
        <v>0</v>
      </c>
      <c r="DG3">
        <f>ROUND(ROUND(AF3,2)*CX3,2)</f>
        <v>965.17</v>
      </c>
      <c r="DH3">
        <f>ROUND(ROUND(AG3,2)*CX3,2)</f>
        <v>103.66</v>
      </c>
      <c r="DI3">
        <f>ROUND(ROUND(AH3,2)*CX3,2)</f>
        <v>0</v>
      </c>
      <c r="DJ3">
        <f>DG3</f>
        <v>965.17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64879116</v>
      </c>
      <c r="C4">
        <v>64879295</v>
      </c>
      <c r="D4">
        <v>29172871</v>
      </c>
      <c r="E4">
        <v>1</v>
      </c>
      <c r="F4">
        <v>1</v>
      </c>
      <c r="G4">
        <v>1</v>
      </c>
      <c r="H4">
        <v>2</v>
      </c>
      <c r="I4" t="s">
        <v>392</v>
      </c>
      <c r="J4" t="s">
        <v>393</v>
      </c>
      <c r="K4" t="s">
        <v>394</v>
      </c>
      <c r="L4">
        <v>1368</v>
      </c>
      <c r="N4">
        <v>1011</v>
      </c>
      <c r="O4" t="s">
        <v>391</v>
      </c>
      <c r="P4" t="s">
        <v>391</v>
      </c>
      <c r="Q4">
        <v>1</v>
      </c>
      <c r="W4">
        <v>0</v>
      </c>
      <c r="X4">
        <v>-229935220</v>
      </c>
      <c r="Y4">
        <f t="shared" si="0"/>
        <v>7.84</v>
      </c>
      <c r="AA4">
        <v>0</v>
      </c>
      <c r="AB4">
        <v>80.010000000000005</v>
      </c>
      <c r="AC4">
        <v>13.5</v>
      </c>
      <c r="AD4">
        <v>0</v>
      </c>
      <c r="AE4">
        <v>0</v>
      </c>
      <c r="AF4">
        <v>80.010000000000005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7.84</v>
      </c>
      <c r="AU4" t="s">
        <v>3</v>
      </c>
      <c r="AV4">
        <v>0</v>
      </c>
      <c r="AW4">
        <v>2</v>
      </c>
      <c r="AX4">
        <v>64915124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2.3841047999999998</v>
      </c>
      <c r="CY4">
        <f>AB4</f>
        <v>80.010000000000005</v>
      </c>
      <c r="CZ4">
        <f>AF4</f>
        <v>80.010000000000005</v>
      </c>
      <c r="DA4">
        <f>AJ4</f>
        <v>1</v>
      </c>
      <c r="DB4">
        <f t="shared" si="1"/>
        <v>627.28</v>
      </c>
      <c r="DC4">
        <f t="shared" si="2"/>
        <v>105.84</v>
      </c>
      <c r="DD4" t="s">
        <v>3</v>
      </c>
      <c r="DE4" t="s">
        <v>3</v>
      </c>
      <c r="DF4">
        <f>ROUND(ROUND(AE4,2)*CX4,2)</f>
        <v>0</v>
      </c>
      <c r="DG4">
        <f>ROUND(ROUND(AF4,2)*CX4,2)</f>
        <v>190.75</v>
      </c>
      <c r="DH4">
        <f>ROUND(ROUND(AG4,2)*CX4,2)</f>
        <v>32.19</v>
      </c>
      <c r="DI4">
        <f>ROUND(ROUND(AH4,2)*CX4,2)</f>
        <v>0</v>
      </c>
      <c r="DJ4">
        <f>DG4</f>
        <v>190.75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64879116</v>
      </c>
      <c r="C5">
        <v>64879295</v>
      </c>
      <c r="D5">
        <v>29149504</v>
      </c>
      <c r="E5">
        <v>1</v>
      </c>
      <c r="F5">
        <v>1</v>
      </c>
      <c r="G5">
        <v>1</v>
      </c>
      <c r="H5">
        <v>3</v>
      </c>
      <c r="I5" t="s">
        <v>295</v>
      </c>
      <c r="J5" t="s">
        <v>297</v>
      </c>
      <c r="K5" t="s">
        <v>296</v>
      </c>
      <c r="L5">
        <v>1339</v>
      </c>
      <c r="N5">
        <v>1007</v>
      </c>
      <c r="O5" t="s">
        <v>60</v>
      </c>
      <c r="P5" t="s">
        <v>60</v>
      </c>
      <c r="Q5">
        <v>1</v>
      </c>
      <c r="W5">
        <v>0</v>
      </c>
      <c r="X5">
        <v>1436570817</v>
      </c>
      <c r="Y5">
        <f t="shared" si="0"/>
        <v>0.04</v>
      </c>
      <c r="AA5">
        <v>108.4</v>
      </c>
      <c r="AB5">
        <v>0</v>
      </c>
      <c r="AC5">
        <v>0</v>
      </c>
      <c r="AD5">
        <v>0</v>
      </c>
      <c r="AE5">
        <v>108.4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0.04</v>
      </c>
      <c r="AU5" t="s">
        <v>3</v>
      </c>
      <c r="AV5">
        <v>0</v>
      </c>
      <c r="AW5">
        <v>2</v>
      </c>
      <c r="AX5">
        <v>64915125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1.2163800000000001E-2</v>
      </c>
      <c r="CY5">
        <f>AA5</f>
        <v>108.4</v>
      </c>
      <c r="CZ5">
        <f>AE5</f>
        <v>108.4</v>
      </c>
      <c r="DA5">
        <f>AI5</f>
        <v>1</v>
      </c>
      <c r="DB5">
        <f t="shared" si="1"/>
        <v>4.34</v>
      </c>
      <c r="DC5">
        <f t="shared" si="2"/>
        <v>0</v>
      </c>
      <c r="DD5" t="s">
        <v>3</v>
      </c>
      <c r="DE5" t="s">
        <v>3</v>
      </c>
      <c r="DF5">
        <f>ROUND(ROUND(AE5,2)*CX5,2)</f>
        <v>1.32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DF5</f>
        <v>1.32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64879113</v>
      </c>
      <c r="C6">
        <v>64879295</v>
      </c>
      <c r="D6">
        <v>18406804</v>
      </c>
      <c r="E6">
        <v>1</v>
      </c>
      <c r="F6">
        <v>1</v>
      </c>
      <c r="G6">
        <v>1</v>
      </c>
      <c r="H6">
        <v>1</v>
      </c>
      <c r="I6" t="s">
        <v>383</v>
      </c>
      <c r="J6" t="s">
        <v>3</v>
      </c>
      <c r="K6" t="s">
        <v>384</v>
      </c>
      <c r="L6">
        <v>1369</v>
      </c>
      <c r="N6">
        <v>1013</v>
      </c>
      <c r="O6" t="s">
        <v>385</v>
      </c>
      <c r="P6" t="s">
        <v>385</v>
      </c>
      <c r="Q6">
        <v>1</v>
      </c>
      <c r="W6">
        <v>0</v>
      </c>
      <c r="X6">
        <v>254330056</v>
      </c>
      <c r="Y6">
        <f t="shared" si="0"/>
        <v>11.41</v>
      </c>
      <c r="AA6">
        <v>0</v>
      </c>
      <c r="AB6">
        <v>0</v>
      </c>
      <c r="AC6">
        <v>0</v>
      </c>
      <c r="AD6">
        <v>7.8</v>
      </c>
      <c r="AE6">
        <v>0</v>
      </c>
      <c r="AF6">
        <v>0</v>
      </c>
      <c r="AG6">
        <v>0</v>
      </c>
      <c r="AH6">
        <v>7.8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11.41</v>
      </c>
      <c r="AU6" t="s">
        <v>3</v>
      </c>
      <c r="AV6">
        <v>1</v>
      </c>
      <c r="AW6">
        <v>2</v>
      </c>
      <c r="AX6">
        <v>64915121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ROUND(AT6*Source!I29*AH6*AL6,0)</f>
        <v>27</v>
      </c>
      <c r="CV6">
        <f>ROUND(Y6*Source!I29,7)</f>
        <v>3.4697239999999998</v>
      </c>
      <c r="CW6">
        <v>0</v>
      </c>
      <c r="CX6">
        <f>ROUND(Y6*Source!I29,7)</f>
        <v>3.4697239999999998</v>
      </c>
      <c r="CY6">
        <f>AD6</f>
        <v>7.8</v>
      </c>
      <c r="CZ6">
        <f>AH6</f>
        <v>7.8</v>
      </c>
      <c r="DA6">
        <f>AL6</f>
        <v>1</v>
      </c>
      <c r="DB6">
        <f t="shared" si="1"/>
        <v>89</v>
      </c>
      <c r="DC6">
        <f t="shared" si="2"/>
        <v>0</v>
      </c>
      <c r="DD6" t="s">
        <v>3</v>
      </c>
      <c r="DE6" t="s">
        <v>3</v>
      </c>
      <c r="DF6">
        <f>ROUND(ROUND(AE6,0)*CX6,0)</f>
        <v>0</v>
      </c>
      <c r="DG6">
        <f>ROUND(ROUND(AF6,0)*CX6,0)</f>
        <v>0</v>
      </c>
      <c r="DH6">
        <f>ROUND(ROUND(AG6,0)*CX6,0)</f>
        <v>0</v>
      </c>
      <c r="DI6">
        <f>ROUND(ROUND(AH6,0)*CX6,0)</f>
        <v>28</v>
      </c>
      <c r="DJ6">
        <f>DI6</f>
        <v>28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64879113</v>
      </c>
      <c r="C7">
        <v>64879295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33</v>
      </c>
      <c r="J7" t="s">
        <v>3</v>
      </c>
      <c r="K7" t="s">
        <v>386</v>
      </c>
      <c r="L7">
        <v>608254</v>
      </c>
      <c r="N7">
        <v>1013</v>
      </c>
      <c r="O7" t="s">
        <v>387</v>
      </c>
      <c r="P7" t="s">
        <v>387</v>
      </c>
      <c r="Q7">
        <v>1</v>
      </c>
      <c r="W7">
        <v>0</v>
      </c>
      <c r="X7">
        <v>-185737400</v>
      </c>
      <c r="Y7">
        <f t="shared" si="0"/>
        <v>33.090000000000003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33.090000000000003</v>
      </c>
      <c r="AU7" t="s">
        <v>3</v>
      </c>
      <c r="AV7">
        <v>2</v>
      </c>
      <c r="AW7">
        <v>2</v>
      </c>
      <c r="AX7">
        <v>64915122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10.062503599999999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ROUND(ROUND(AH7,0)*CX7,0)</f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64879113</v>
      </c>
      <c r="C8">
        <v>64879295</v>
      </c>
      <c r="D8">
        <v>29172766</v>
      </c>
      <c r="E8">
        <v>1</v>
      </c>
      <c r="F8">
        <v>1</v>
      </c>
      <c r="G8">
        <v>1</v>
      </c>
      <c r="H8">
        <v>2</v>
      </c>
      <c r="I8" t="s">
        <v>388</v>
      </c>
      <c r="J8" t="s">
        <v>389</v>
      </c>
      <c r="K8" t="s">
        <v>390</v>
      </c>
      <c r="L8">
        <v>1368</v>
      </c>
      <c r="N8">
        <v>1011</v>
      </c>
      <c r="O8" t="s">
        <v>391</v>
      </c>
      <c r="P8" t="s">
        <v>391</v>
      </c>
      <c r="Q8">
        <v>1</v>
      </c>
      <c r="W8">
        <v>0</v>
      </c>
      <c r="X8">
        <v>1906800380</v>
      </c>
      <c r="Y8">
        <f t="shared" si="0"/>
        <v>25.25</v>
      </c>
      <c r="AA8">
        <v>0</v>
      </c>
      <c r="AB8">
        <v>1613.99</v>
      </c>
      <c r="AC8">
        <v>687.56</v>
      </c>
      <c r="AD8">
        <v>0</v>
      </c>
      <c r="AE8">
        <v>0</v>
      </c>
      <c r="AF8">
        <v>125.7</v>
      </c>
      <c r="AG8">
        <v>13.5</v>
      </c>
      <c r="AH8">
        <v>0</v>
      </c>
      <c r="AI8">
        <v>1</v>
      </c>
      <c r="AJ8">
        <v>12.84</v>
      </c>
      <c r="AK8">
        <v>50.93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25.25</v>
      </c>
      <c r="AU8" t="s">
        <v>3</v>
      </c>
      <c r="AV8">
        <v>0</v>
      </c>
      <c r="AW8">
        <v>2</v>
      </c>
      <c r="AX8">
        <v>64915123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ROUND(Y8*Source!I29*DO8,7)</f>
        <v>0</v>
      </c>
      <c r="CX8">
        <f>ROUND(Y8*Source!I29,7)</f>
        <v>7.6783988000000001</v>
      </c>
      <c r="CY8">
        <f>AB8</f>
        <v>1613.99</v>
      </c>
      <c r="CZ8">
        <f>AF8</f>
        <v>125.7</v>
      </c>
      <c r="DA8">
        <f>AJ8</f>
        <v>12.84</v>
      </c>
      <c r="DB8">
        <f t="shared" si="1"/>
        <v>3173.93</v>
      </c>
      <c r="DC8">
        <f t="shared" si="2"/>
        <v>340.88</v>
      </c>
      <c r="DD8" t="s">
        <v>3</v>
      </c>
      <c r="DE8" t="s">
        <v>3</v>
      </c>
      <c r="DF8">
        <f>ROUND(ROUND(AE8,0)*CX8,0)</f>
        <v>0</v>
      </c>
      <c r="DG8">
        <f>ROUND(ROUND(AF8*AJ8,0)*CX8,0)</f>
        <v>12393</v>
      </c>
      <c r="DH8">
        <f>ROUND(ROUND(AG8*AK8,0)*CX8,0)</f>
        <v>5283</v>
      </c>
      <c r="DI8">
        <f>ROUND(ROUND(AH8,0)*CX8,0)</f>
        <v>0</v>
      </c>
      <c r="DJ8">
        <f>DG8</f>
        <v>12393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64879113</v>
      </c>
      <c r="C9">
        <v>64879295</v>
      </c>
      <c r="D9">
        <v>29172871</v>
      </c>
      <c r="E9">
        <v>1</v>
      </c>
      <c r="F9">
        <v>1</v>
      </c>
      <c r="G9">
        <v>1</v>
      </c>
      <c r="H9">
        <v>2</v>
      </c>
      <c r="I9" t="s">
        <v>392</v>
      </c>
      <c r="J9" t="s">
        <v>393</v>
      </c>
      <c r="K9" t="s">
        <v>394</v>
      </c>
      <c r="L9">
        <v>1368</v>
      </c>
      <c r="N9">
        <v>1011</v>
      </c>
      <c r="O9" t="s">
        <v>391</v>
      </c>
      <c r="P9" t="s">
        <v>391</v>
      </c>
      <c r="Q9">
        <v>1</v>
      </c>
      <c r="W9">
        <v>0</v>
      </c>
      <c r="X9">
        <v>-229935220</v>
      </c>
      <c r="Y9">
        <f t="shared" si="0"/>
        <v>7.84</v>
      </c>
      <c r="AA9">
        <v>0</v>
      </c>
      <c r="AB9">
        <v>1340.97</v>
      </c>
      <c r="AC9">
        <v>687.56</v>
      </c>
      <c r="AD9">
        <v>0</v>
      </c>
      <c r="AE9">
        <v>0</v>
      </c>
      <c r="AF9">
        <v>80.010000000000005</v>
      </c>
      <c r="AG9">
        <v>13.5</v>
      </c>
      <c r="AH9">
        <v>0</v>
      </c>
      <c r="AI9">
        <v>1</v>
      </c>
      <c r="AJ9">
        <v>16.760000000000002</v>
      </c>
      <c r="AK9">
        <v>50.93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7.84</v>
      </c>
      <c r="AU9" t="s">
        <v>3</v>
      </c>
      <c r="AV9">
        <v>0</v>
      </c>
      <c r="AW9">
        <v>2</v>
      </c>
      <c r="AX9">
        <v>64915124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ROUND(Y9*Source!I29*DO9,7)</f>
        <v>0</v>
      </c>
      <c r="CX9">
        <f>ROUND(Y9*Source!I29,7)</f>
        <v>2.3841047999999998</v>
      </c>
      <c r="CY9">
        <f>AB9</f>
        <v>1340.97</v>
      </c>
      <c r="CZ9">
        <f>AF9</f>
        <v>80.010000000000005</v>
      </c>
      <c r="DA9">
        <f>AJ9</f>
        <v>16.760000000000002</v>
      </c>
      <c r="DB9">
        <f t="shared" si="1"/>
        <v>627.28</v>
      </c>
      <c r="DC9">
        <f t="shared" si="2"/>
        <v>105.84</v>
      </c>
      <c r="DD9" t="s">
        <v>3</v>
      </c>
      <c r="DE9" t="s">
        <v>3</v>
      </c>
      <c r="DF9">
        <f>ROUND(ROUND(AE9,0)*CX9,0)</f>
        <v>0</v>
      </c>
      <c r="DG9">
        <f>ROUND(ROUND(AF9*AJ9,0)*CX9,0)</f>
        <v>3197</v>
      </c>
      <c r="DH9">
        <f>ROUND(ROUND(AG9*AK9,0)*CX9,0)</f>
        <v>1640</v>
      </c>
      <c r="DI9">
        <f>ROUND(ROUND(AH9,0)*CX9,0)</f>
        <v>0</v>
      </c>
      <c r="DJ9">
        <f>DG9</f>
        <v>3197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64879113</v>
      </c>
      <c r="C10">
        <v>64879295</v>
      </c>
      <c r="D10">
        <v>29149504</v>
      </c>
      <c r="E10">
        <v>1</v>
      </c>
      <c r="F10">
        <v>1</v>
      </c>
      <c r="G10">
        <v>1</v>
      </c>
      <c r="H10">
        <v>3</v>
      </c>
      <c r="I10" t="s">
        <v>295</v>
      </c>
      <c r="J10" t="s">
        <v>297</v>
      </c>
      <c r="K10" t="s">
        <v>296</v>
      </c>
      <c r="L10">
        <v>1339</v>
      </c>
      <c r="N10">
        <v>1007</v>
      </c>
      <c r="O10" t="s">
        <v>60</v>
      </c>
      <c r="P10" t="s">
        <v>60</v>
      </c>
      <c r="Q10">
        <v>1</v>
      </c>
      <c r="W10">
        <v>0</v>
      </c>
      <c r="X10">
        <v>1436570817</v>
      </c>
      <c r="Y10">
        <f t="shared" si="0"/>
        <v>0.04</v>
      </c>
      <c r="AA10">
        <v>2649.3</v>
      </c>
      <c r="AB10">
        <v>0</v>
      </c>
      <c r="AC10">
        <v>0</v>
      </c>
      <c r="AD10">
        <v>0</v>
      </c>
      <c r="AE10">
        <v>108.4</v>
      </c>
      <c r="AF10">
        <v>0</v>
      </c>
      <c r="AG10">
        <v>0</v>
      </c>
      <c r="AH10">
        <v>0</v>
      </c>
      <c r="AI10">
        <v>24.44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0.04</v>
      </c>
      <c r="AU10" t="s">
        <v>3</v>
      </c>
      <c r="AV10">
        <v>0</v>
      </c>
      <c r="AW10">
        <v>2</v>
      </c>
      <c r="AX10">
        <v>64915125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ROUND(Y10*Source!I29,7)</f>
        <v>1.2163800000000001E-2</v>
      </c>
      <c r="CY10">
        <f>AA10</f>
        <v>2649.3</v>
      </c>
      <c r="CZ10">
        <f>AE10</f>
        <v>108.4</v>
      </c>
      <c r="DA10">
        <f>AI10</f>
        <v>24.44</v>
      </c>
      <c r="DB10">
        <f t="shared" si="1"/>
        <v>4.34</v>
      </c>
      <c r="DC10">
        <f t="shared" si="2"/>
        <v>0</v>
      </c>
      <c r="DD10" t="s">
        <v>3</v>
      </c>
      <c r="DE10" t="s">
        <v>3</v>
      </c>
      <c r="DF10">
        <f>ROUND(ROUND(AE10*AI10,0)*CX10,0)</f>
        <v>32</v>
      </c>
      <c r="DG10">
        <f>ROUND(ROUND(AF10,0)*CX10,0)</f>
        <v>0</v>
      </c>
      <c r="DH10">
        <f>ROUND(ROUND(AG10,0)*CX10,0)</f>
        <v>0</v>
      </c>
      <c r="DI10">
        <f>ROUND(ROUND(AH10,0)*CX10,0)</f>
        <v>0</v>
      </c>
      <c r="DJ10">
        <f>DF10</f>
        <v>32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64879116</v>
      </c>
      <c r="C11">
        <v>64879306</v>
      </c>
      <c r="D11">
        <v>18410050</v>
      </c>
      <c r="E11">
        <v>1</v>
      </c>
      <c r="F11">
        <v>1</v>
      </c>
      <c r="G11">
        <v>1</v>
      </c>
      <c r="H11">
        <v>1</v>
      </c>
      <c r="I11" t="s">
        <v>395</v>
      </c>
      <c r="J11" t="s">
        <v>3</v>
      </c>
      <c r="K11" t="s">
        <v>396</v>
      </c>
      <c r="L11">
        <v>1369</v>
      </c>
      <c r="N11">
        <v>1013</v>
      </c>
      <c r="O11" t="s">
        <v>385</v>
      </c>
      <c r="P11" t="s">
        <v>385</v>
      </c>
      <c r="Q11">
        <v>1</v>
      </c>
      <c r="W11">
        <v>0</v>
      </c>
      <c r="X11">
        <v>2097396472</v>
      </c>
      <c r="Y11">
        <f t="shared" si="0"/>
        <v>233</v>
      </c>
      <c r="AA11">
        <v>0</v>
      </c>
      <c r="AB11">
        <v>0</v>
      </c>
      <c r="AC11">
        <v>0</v>
      </c>
      <c r="AD11">
        <v>8.3800000000000008</v>
      </c>
      <c r="AE11">
        <v>0</v>
      </c>
      <c r="AF11">
        <v>0</v>
      </c>
      <c r="AG11">
        <v>0</v>
      </c>
      <c r="AH11">
        <v>8.3800000000000008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233</v>
      </c>
      <c r="AU11" t="s">
        <v>3</v>
      </c>
      <c r="AV11">
        <v>1</v>
      </c>
      <c r="AW11">
        <v>2</v>
      </c>
      <c r="AX11">
        <v>64879308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ROUND(AT11*Source!I30*AH11*AL11,0)</f>
        <v>31</v>
      </c>
      <c r="CV11">
        <f>ROUND(Y11*Source!I30,7)</f>
        <v>3.7396500000000001</v>
      </c>
      <c r="CW11">
        <v>0</v>
      </c>
      <c r="CX11">
        <f>ROUND(Y11*Source!I30,7)</f>
        <v>3.7396500000000001</v>
      </c>
      <c r="CY11">
        <f>AD11</f>
        <v>8.3800000000000008</v>
      </c>
      <c r="CZ11">
        <f>AH11</f>
        <v>8.3800000000000008</v>
      </c>
      <c r="DA11">
        <f>AL11</f>
        <v>1</v>
      </c>
      <c r="DB11">
        <f t="shared" si="1"/>
        <v>1952.54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>ROUND(ROUND(AF11,2)*CX11,2)</f>
        <v>0</v>
      </c>
      <c r="DH11">
        <f>ROUND(ROUND(AG11,2)*CX11,2)</f>
        <v>0</v>
      </c>
      <c r="DI11">
        <f>ROUND(ROUND(AH11,2)*CX11,2)</f>
        <v>31.34</v>
      </c>
      <c r="DJ11">
        <f>DI11</f>
        <v>31.34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ROW(Source!A31)</f>
        <v>31</v>
      </c>
      <c r="B12">
        <v>64879113</v>
      </c>
      <c r="C12">
        <v>64879306</v>
      </c>
      <c r="D12">
        <v>18410050</v>
      </c>
      <c r="E12">
        <v>1</v>
      </c>
      <c r="F12">
        <v>1</v>
      </c>
      <c r="G12">
        <v>1</v>
      </c>
      <c r="H12">
        <v>1</v>
      </c>
      <c r="I12" t="s">
        <v>395</v>
      </c>
      <c r="J12" t="s">
        <v>3</v>
      </c>
      <c r="K12" t="s">
        <v>396</v>
      </c>
      <c r="L12">
        <v>1369</v>
      </c>
      <c r="N12">
        <v>1013</v>
      </c>
      <c r="O12" t="s">
        <v>385</v>
      </c>
      <c r="P12" t="s">
        <v>385</v>
      </c>
      <c r="Q12">
        <v>1</v>
      </c>
      <c r="W12">
        <v>0</v>
      </c>
      <c r="X12">
        <v>2097396472</v>
      </c>
      <c r="Y12">
        <f t="shared" si="0"/>
        <v>233</v>
      </c>
      <c r="AA12">
        <v>0</v>
      </c>
      <c r="AB12">
        <v>0</v>
      </c>
      <c r="AC12">
        <v>0</v>
      </c>
      <c r="AD12">
        <v>8.3800000000000008</v>
      </c>
      <c r="AE12">
        <v>0</v>
      </c>
      <c r="AF12">
        <v>0</v>
      </c>
      <c r="AG12">
        <v>0</v>
      </c>
      <c r="AH12">
        <v>8.3800000000000008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233</v>
      </c>
      <c r="AU12" t="s">
        <v>3</v>
      </c>
      <c r="AV12">
        <v>1</v>
      </c>
      <c r="AW12">
        <v>2</v>
      </c>
      <c r="AX12">
        <v>64879308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ROUND(AT12*Source!I31*AH12*AL12,0)</f>
        <v>31</v>
      </c>
      <c r="CV12">
        <f>ROUND(Y12*Source!I31,7)</f>
        <v>3.7396500000000001</v>
      </c>
      <c r="CW12">
        <v>0</v>
      </c>
      <c r="CX12">
        <f>ROUND(Y12*Source!I31,7)</f>
        <v>3.7396500000000001</v>
      </c>
      <c r="CY12">
        <f>AD12</f>
        <v>8.3800000000000008</v>
      </c>
      <c r="CZ12">
        <f>AH12</f>
        <v>8.3800000000000008</v>
      </c>
      <c r="DA12">
        <f>AL12</f>
        <v>1</v>
      </c>
      <c r="DB12">
        <f t="shared" si="1"/>
        <v>1952.54</v>
      </c>
      <c r="DC12">
        <f t="shared" si="2"/>
        <v>0</v>
      </c>
      <c r="DD12" t="s">
        <v>3</v>
      </c>
      <c r="DE12" t="s">
        <v>3</v>
      </c>
      <c r="DF12">
        <f>ROUND(ROUND(AE12,0)*CX12,0)</f>
        <v>0</v>
      </c>
      <c r="DG12">
        <f>ROUND(ROUND(AF12,0)*CX12,0)</f>
        <v>0</v>
      </c>
      <c r="DH12">
        <f>ROUND(ROUND(AG12,0)*CX12,0)</f>
        <v>0</v>
      </c>
      <c r="DI12">
        <f>ROUND(ROUND(AH12,0)*CX12,0)</f>
        <v>30</v>
      </c>
      <c r="DJ12">
        <f>DI12</f>
        <v>30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64879116</v>
      </c>
      <c r="C13">
        <v>64879309</v>
      </c>
      <c r="D13">
        <v>18406804</v>
      </c>
      <c r="E13">
        <v>1</v>
      </c>
      <c r="F13">
        <v>1</v>
      </c>
      <c r="G13">
        <v>1</v>
      </c>
      <c r="H13">
        <v>1</v>
      </c>
      <c r="I13" t="s">
        <v>383</v>
      </c>
      <c r="J13" t="s">
        <v>3</v>
      </c>
      <c r="K13" t="s">
        <v>384</v>
      </c>
      <c r="L13">
        <v>1369</v>
      </c>
      <c r="N13">
        <v>1013</v>
      </c>
      <c r="O13" t="s">
        <v>385</v>
      </c>
      <c r="P13" t="s">
        <v>385</v>
      </c>
      <c r="Q13">
        <v>1</v>
      </c>
      <c r="W13">
        <v>0</v>
      </c>
      <c r="X13">
        <v>254330056</v>
      </c>
      <c r="Y13">
        <f t="shared" ref="Y13:Y20" si="3">(AT13*ROUND((0.2+1),7))</f>
        <v>16.283999999999999</v>
      </c>
      <c r="AA13">
        <v>0</v>
      </c>
      <c r="AB13">
        <v>0</v>
      </c>
      <c r="AC13">
        <v>0</v>
      </c>
      <c r="AD13">
        <v>7.8</v>
      </c>
      <c r="AE13">
        <v>0</v>
      </c>
      <c r="AF13">
        <v>0</v>
      </c>
      <c r="AG13">
        <v>0</v>
      </c>
      <c r="AH13">
        <v>7.8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13.57</v>
      </c>
      <c r="AU13" t="s">
        <v>44</v>
      </c>
      <c r="AV13">
        <v>1</v>
      </c>
      <c r="AW13">
        <v>2</v>
      </c>
      <c r="AX13">
        <v>64879313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ROUND(AT13*Source!I32*AH13*AL13,0)</f>
        <v>28</v>
      </c>
      <c r="CV13">
        <f>ROUND(Y13*Source!I32,7)</f>
        <v>4.2866815999999996</v>
      </c>
      <c r="CW13">
        <v>0</v>
      </c>
      <c r="CX13">
        <f>ROUND(Y13*Source!I32,7)</f>
        <v>4.2866815999999996</v>
      </c>
      <c r="CY13">
        <f>AD13</f>
        <v>7.8</v>
      </c>
      <c r="CZ13">
        <f>AH13</f>
        <v>7.8</v>
      </c>
      <c r="DA13">
        <f>AL13</f>
        <v>1</v>
      </c>
      <c r="DB13">
        <f t="shared" ref="DB13:DB20" si="4">ROUND((ROUND(AT13*CZ13,2)*ROUND((0.2+1),7)),2)</f>
        <v>127.02</v>
      </c>
      <c r="DC13">
        <f t="shared" ref="DC13:DC20" si="5">ROUND((ROUND(AT13*AG13,2)*ROUND((0.2+1),7)),2)</f>
        <v>0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0</v>
      </c>
      <c r="DH13">
        <f>ROUND(ROUND(AG13,2)*CX13,2)</f>
        <v>0</v>
      </c>
      <c r="DI13">
        <f>ROUND(ROUND(AH13,2)*CX13,2)</f>
        <v>33.44</v>
      </c>
      <c r="DJ13">
        <f>DI13</f>
        <v>33.44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64879116</v>
      </c>
      <c r="C14">
        <v>64879309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33</v>
      </c>
      <c r="J14" t="s">
        <v>3</v>
      </c>
      <c r="K14" t="s">
        <v>386</v>
      </c>
      <c r="L14">
        <v>608254</v>
      </c>
      <c r="N14">
        <v>1013</v>
      </c>
      <c r="O14" t="s">
        <v>387</v>
      </c>
      <c r="P14" t="s">
        <v>387</v>
      </c>
      <c r="Q14">
        <v>1</v>
      </c>
      <c r="W14">
        <v>0</v>
      </c>
      <c r="X14">
        <v>-185737400</v>
      </c>
      <c r="Y14">
        <f t="shared" si="3"/>
        <v>35.4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29.5</v>
      </c>
      <c r="AU14" t="s">
        <v>44</v>
      </c>
      <c r="AV14">
        <v>2</v>
      </c>
      <c r="AW14">
        <v>2</v>
      </c>
      <c r="AX14">
        <v>64879314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ROUND(Y14*Source!I32,7)</f>
        <v>9.318873</v>
      </c>
      <c r="CY14">
        <f>AD14</f>
        <v>0</v>
      </c>
      <c r="CZ14">
        <f>AH14</f>
        <v>0</v>
      </c>
      <c r="DA14">
        <f>AL14</f>
        <v>1</v>
      </c>
      <c r="DB14">
        <f t="shared" si="4"/>
        <v>0</v>
      </c>
      <c r="DC14">
        <f t="shared" si="5"/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>ROUND(ROUND(AG14,2)*CX14,2)</f>
        <v>0</v>
      </c>
      <c r="DI14">
        <f>ROUND(ROUND(AH14,2)*CX14,2)</f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64879116</v>
      </c>
      <c r="C15">
        <v>64879309</v>
      </c>
      <c r="D15">
        <v>29172765</v>
      </c>
      <c r="E15">
        <v>1</v>
      </c>
      <c r="F15">
        <v>1</v>
      </c>
      <c r="G15">
        <v>1</v>
      </c>
      <c r="H15">
        <v>2</v>
      </c>
      <c r="I15" t="s">
        <v>397</v>
      </c>
      <c r="J15" t="s">
        <v>398</v>
      </c>
      <c r="K15" t="s">
        <v>399</v>
      </c>
      <c r="L15">
        <v>1368</v>
      </c>
      <c r="N15">
        <v>1011</v>
      </c>
      <c r="O15" t="s">
        <v>391</v>
      </c>
      <c r="P15" t="s">
        <v>391</v>
      </c>
      <c r="Q15">
        <v>1</v>
      </c>
      <c r="W15">
        <v>0</v>
      </c>
      <c r="X15">
        <v>-2121915167</v>
      </c>
      <c r="Y15">
        <f t="shared" si="3"/>
        <v>35.4</v>
      </c>
      <c r="AA15">
        <v>0</v>
      </c>
      <c r="AB15">
        <v>116.4</v>
      </c>
      <c r="AC15">
        <v>13.5</v>
      </c>
      <c r="AD15">
        <v>0</v>
      </c>
      <c r="AE15">
        <v>0</v>
      </c>
      <c r="AF15">
        <v>116.4</v>
      </c>
      <c r="AG15">
        <v>13.5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29.5</v>
      </c>
      <c r="AU15" t="s">
        <v>44</v>
      </c>
      <c r="AV15">
        <v>0</v>
      </c>
      <c r="AW15">
        <v>2</v>
      </c>
      <c r="AX15">
        <v>64879315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ROUND(Y15*Source!I32*DO15,7)</f>
        <v>0</v>
      </c>
      <c r="CX15">
        <f>ROUND(Y15*Source!I32,7)</f>
        <v>9.318873</v>
      </c>
      <c r="CY15">
        <f>AB15</f>
        <v>116.4</v>
      </c>
      <c r="CZ15">
        <f>AF15</f>
        <v>116.4</v>
      </c>
      <c r="DA15">
        <f>AJ15</f>
        <v>1</v>
      </c>
      <c r="DB15">
        <f t="shared" si="4"/>
        <v>4120.5600000000004</v>
      </c>
      <c r="DC15">
        <f t="shared" si="5"/>
        <v>477.9</v>
      </c>
      <c r="DD15" t="s">
        <v>3</v>
      </c>
      <c r="DE15" t="s">
        <v>3</v>
      </c>
      <c r="DF15">
        <f>ROUND(ROUND(AE15,2)*CX15,2)</f>
        <v>0</v>
      </c>
      <c r="DG15">
        <f>ROUND(ROUND(AF15,2)*CX15,2)</f>
        <v>1084.72</v>
      </c>
      <c r="DH15">
        <f>ROUND(ROUND(AG15,2)*CX15,2)</f>
        <v>125.8</v>
      </c>
      <c r="DI15">
        <f>ROUND(ROUND(AH15,2)*CX15,2)</f>
        <v>0</v>
      </c>
      <c r="DJ15">
        <f>DG15</f>
        <v>1084.72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ROW(Source!A33)</f>
        <v>33</v>
      </c>
      <c r="B16">
        <v>64879113</v>
      </c>
      <c r="C16">
        <v>64879309</v>
      </c>
      <c r="D16">
        <v>18406804</v>
      </c>
      <c r="E16">
        <v>1</v>
      </c>
      <c r="F16">
        <v>1</v>
      </c>
      <c r="G16">
        <v>1</v>
      </c>
      <c r="H16">
        <v>1</v>
      </c>
      <c r="I16" t="s">
        <v>383</v>
      </c>
      <c r="J16" t="s">
        <v>3</v>
      </c>
      <c r="K16" t="s">
        <v>384</v>
      </c>
      <c r="L16">
        <v>1369</v>
      </c>
      <c r="N16">
        <v>1013</v>
      </c>
      <c r="O16" t="s">
        <v>385</v>
      </c>
      <c r="P16" t="s">
        <v>385</v>
      </c>
      <c r="Q16">
        <v>1</v>
      </c>
      <c r="W16">
        <v>0</v>
      </c>
      <c r="X16">
        <v>254330056</v>
      </c>
      <c r="Y16">
        <f t="shared" si="3"/>
        <v>16.283999999999999</v>
      </c>
      <c r="AA16">
        <v>0</v>
      </c>
      <c r="AB16">
        <v>0</v>
      </c>
      <c r="AC16">
        <v>0</v>
      </c>
      <c r="AD16">
        <v>7.8</v>
      </c>
      <c r="AE16">
        <v>0</v>
      </c>
      <c r="AF16">
        <v>0</v>
      </c>
      <c r="AG16">
        <v>0</v>
      </c>
      <c r="AH16">
        <v>7.8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13.57</v>
      </c>
      <c r="AU16" t="s">
        <v>44</v>
      </c>
      <c r="AV16">
        <v>1</v>
      </c>
      <c r="AW16">
        <v>2</v>
      </c>
      <c r="AX16">
        <v>64879313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ROUND(AT16*Source!I33*AH16*AL16,0)</f>
        <v>28</v>
      </c>
      <c r="CV16">
        <f>ROUND(Y16*Source!I33,7)</f>
        <v>4.2866815999999996</v>
      </c>
      <c r="CW16">
        <v>0</v>
      </c>
      <c r="CX16">
        <f>ROUND(Y16*Source!I33,7)</f>
        <v>4.2866815999999996</v>
      </c>
      <c r="CY16">
        <f>AD16</f>
        <v>7.8</v>
      </c>
      <c r="CZ16">
        <f>AH16</f>
        <v>7.8</v>
      </c>
      <c r="DA16">
        <f>AL16</f>
        <v>1</v>
      </c>
      <c r="DB16">
        <f t="shared" si="4"/>
        <v>127.02</v>
      </c>
      <c r="DC16">
        <f t="shared" si="5"/>
        <v>0</v>
      </c>
      <c r="DD16" t="s">
        <v>3</v>
      </c>
      <c r="DE16" t="s">
        <v>3</v>
      </c>
      <c r="DF16">
        <f>ROUND(ROUND(AE16,0)*CX16,0)</f>
        <v>0</v>
      </c>
      <c r="DG16">
        <f>ROUND(ROUND(AF16,0)*CX16,0)</f>
        <v>0</v>
      </c>
      <c r="DH16">
        <f>ROUND(ROUND(AG16,0)*CX16,0)</f>
        <v>0</v>
      </c>
      <c r="DI16">
        <f>ROUND(ROUND(AH16,0)*CX16,0)</f>
        <v>34</v>
      </c>
      <c r="DJ16">
        <f>DI16</f>
        <v>34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ROW(Source!A33)</f>
        <v>33</v>
      </c>
      <c r="B17">
        <v>64879113</v>
      </c>
      <c r="C17">
        <v>64879309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33</v>
      </c>
      <c r="J17" t="s">
        <v>3</v>
      </c>
      <c r="K17" t="s">
        <v>386</v>
      </c>
      <c r="L17">
        <v>608254</v>
      </c>
      <c r="N17">
        <v>1013</v>
      </c>
      <c r="O17" t="s">
        <v>387</v>
      </c>
      <c r="P17" t="s">
        <v>387</v>
      </c>
      <c r="Q17">
        <v>1</v>
      </c>
      <c r="W17">
        <v>0</v>
      </c>
      <c r="X17">
        <v>-185737400</v>
      </c>
      <c r="Y17">
        <f t="shared" si="3"/>
        <v>35.4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29.5</v>
      </c>
      <c r="AU17" t="s">
        <v>44</v>
      </c>
      <c r="AV17">
        <v>2</v>
      </c>
      <c r="AW17">
        <v>2</v>
      </c>
      <c r="AX17">
        <v>64879314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ROUND(Y17*Source!I33,7)</f>
        <v>9.318873</v>
      </c>
      <c r="CY17">
        <f>AD17</f>
        <v>0</v>
      </c>
      <c r="CZ17">
        <f>AH17</f>
        <v>0</v>
      </c>
      <c r="DA17">
        <f>AL17</f>
        <v>1</v>
      </c>
      <c r="DB17">
        <f t="shared" si="4"/>
        <v>0</v>
      </c>
      <c r="DC17">
        <f t="shared" si="5"/>
        <v>0</v>
      </c>
      <c r="DD17" t="s">
        <v>3</v>
      </c>
      <c r="DE17" t="s">
        <v>3</v>
      </c>
      <c r="DF17">
        <f>ROUND(ROUND(AE17,0)*CX17,0)</f>
        <v>0</v>
      </c>
      <c r="DG17">
        <f>ROUND(ROUND(AF17,0)*CX17,0)</f>
        <v>0</v>
      </c>
      <c r="DH17">
        <f>ROUND(ROUND(AG17,0)*CX17,0)</f>
        <v>0</v>
      </c>
      <c r="DI17">
        <f>ROUND(ROUND(AH17,0)*CX17,0)</f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ROW(Source!A33)</f>
        <v>33</v>
      </c>
      <c r="B18">
        <v>64879113</v>
      </c>
      <c r="C18">
        <v>64879309</v>
      </c>
      <c r="D18">
        <v>29172765</v>
      </c>
      <c r="E18">
        <v>1</v>
      </c>
      <c r="F18">
        <v>1</v>
      </c>
      <c r="G18">
        <v>1</v>
      </c>
      <c r="H18">
        <v>2</v>
      </c>
      <c r="I18" t="s">
        <v>397</v>
      </c>
      <c r="J18" t="s">
        <v>398</v>
      </c>
      <c r="K18" t="s">
        <v>399</v>
      </c>
      <c r="L18">
        <v>1368</v>
      </c>
      <c r="N18">
        <v>1011</v>
      </c>
      <c r="O18" t="s">
        <v>391</v>
      </c>
      <c r="P18" t="s">
        <v>391</v>
      </c>
      <c r="Q18">
        <v>1</v>
      </c>
      <c r="W18">
        <v>0</v>
      </c>
      <c r="X18">
        <v>-2121915167</v>
      </c>
      <c r="Y18">
        <f t="shared" si="3"/>
        <v>35.4</v>
      </c>
      <c r="AA18">
        <v>0</v>
      </c>
      <c r="AB18">
        <v>1513.2</v>
      </c>
      <c r="AC18">
        <v>687.56</v>
      </c>
      <c r="AD18">
        <v>0</v>
      </c>
      <c r="AE18">
        <v>0</v>
      </c>
      <c r="AF18">
        <v>116.4</v>
      </c>
      <c r="AG18">
        <v>13.5</v>
      </c>
      <c r="AH18">
        <v>0</v>
      </c>
      <c r="AI18">
        <v>1</v>
      </c>
      <c r="AJ18">
        <v>13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29.5</v>
      </c>
      <c r="AU18" t="s">
        <v>44</v>
      </c>
      <c r="AV18">
        <v>0</v>
      </c>
      <c r="AW18">
        <v>2</v>
      </c>
      <c r="AX18">
        <v>64879315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ROUND(Y18*Source!I33*DO18,7)</f>
        <v>0</v>
      </c>
      <c r="CX18">
        <f>ROUND(Y18*Source!I33,7)</f>
        <v>9.318873</v>
      </c>
      <c r="CY18">
        <f>AB18</f>
        <v>1513.2</v>
      </c>
      <c r="CZ18">
        <f>AF18</f>
        <v>116.4</v>
      </c>
      <c r="DA18">
        <f>AJ18</f>
        <v>13</v>
      </c>
      <c r="DB18">
        <f t="shared" si="4"/>
        <v>4120.5600000000004</v>
      </c>
      <c r="DC18">
        <f t="shared" si="5"/>
        <v>477.9</v>
      </c>
      <c r="DD18" t="s">
        <v>3</v>
      </c>
      <c r="DE18" t="s">
        <v>3</v>
      </c>
      <c r="DF18">
        <f>ROUND(ROUND(AE18,0)*CX18,0)</f>
        <v>0</v>
      </c>
      <c r="DG18">
        <f>ROUND(ROUND(AF18*AJ18,0)*CX18,0)</f>
        <v>14099</v>
      </c>
      <c r="DH18">
        <f>ROUND(ROUND(AG18*AK18,0)*CX18,0)</f>
        <v>6411</v>
      </c>
      <c r="DI18">
        <f>ROUND(ROUND(AH18,0)*CX18,0)</f>
        <v>0</v>
      </c>
      <c r="DJ18">
        <f>DG18</f>
        <v>14099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64879116</v>
      </c>
      <c r="C19">
        <v>64879316</v>
      </c>
      <c r="D19">
        <v>18406804</v>
      </c>
      <c r="E19">
        <v>1</v>
      </c>
      <c r="F19">
        <v>1</v>
      </c>
      <c r="G19">
        <v>1</v>
      </c>
      <c r="H19">
        <v>1</v>
      </c>
      <c r="I19" t="s">
        <v>383</v>
      </c>
      <c r="J19" t="s">
        <v>3</v>
      </c>
      <c r="K19" t="s">
        <v>384</v>
      </c>
      <c r="L19">
        <v>1369</v>
      </c>
      <c r="N19">
        <v>1013</v>
      </c>
      <c r="O19" t="s">
        <v>385</v>
      </c>
      <c r="P19" t="s">
        <v>385</v>
      </c>
      <c r="Q19">
        <v>1</v>
      </c>
      <c r="W19">
        <v>0</v>
      </c>
      <c r="X19">
        <v>254330056</v>
      </c>
      <c r="Y19">
        <f t="shared" si="3"/>
        <v>184.79999999999998</v>
      </c>
      <c r="AA19">
        <v>0</v>
      </c>
      <c r="AB19">
        <v>0</v>
      </c>
      <c r="AC19">
        <v>0</v>
      </c>
      <c r="AD19">
        <v>7.8</v>
      </c>
      <c r="AE19">
        <v>0</v>
      </c>
      <c r="AF19">
        <v>0</v>
      </c>
      <c r="AG19">
        <v>0</v>
      </c>
      <c r="AH19">
        <v>7.8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154</v>
      </c>
      <c r="AU19" t="s">
        <v>44</v>
      </c>
      <c r="AV19">
        <v>1</v>
      </c>
      <c r="AW19">
        <v>2</v>
      </c>
      <c r="AX19">
        <v>64879318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ROUND(AT19*Source!I34*AH19*AL19,0)</f>
        <v>192</v>
      </c>
      <c r="CV19">
        <f>ROUND(Y19*Source!I34,7)</f>
        <v>29.586480000000002</v>
      </c>
      <c r="CW19">
        <v>0</v>
      </c>
      <c r="CX19">
        <f>ROUND(Y19*Source!I34,7)</f>
        <v>29.586480000000002</v>
      </c>
      <c r="CY19">
        <f>AD19</f>
        <v>7.8</v>
      </c>
      <c r="CZ19">
        <f>AH19</f>
        <v>7.8</v>
      </c>
      <c r="DA19">
        <f>AL19</f>
        <v>1</v>
      </c>
      <c r="DB19">
        <f t="shared" si="4"/>
        <v>1441.44</v>
      </c>
      <c r="DC19">
        <f t="shared" si="5"/>
        <v>0</v>
      </c>
      <c r="DD19" t="s">
        <v>3</v>
      </c>
      <c r="DE19" t="s">
        <v>3</v>
      </c>
      <c r="DF19">
        <f>ROUND(ROUND(AE19,2)*CX19,2)</f>
        <v>0</v>
      </c>
      <c r="DG19">
        <f>ROUND(ROUND(AF19,2)*CX19,2)</f>
        <v>0</v>
      </c>
      <c r="DH19">
        <f>ROUND(ROUND(AG19,2)*CX19,2)</f>
        <v>0</v>
      </c>
      <c r="DI19">
        <f>ROUND(ROUND(AH19,2)*CX19,2)</f>
        <v>230.77</v>
      </c>
      <c r="DJ19">
        <f>DI19</f>
        <v>230.77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64879113</v>
      </c>
      <c r="C20">
        <v>64879316</v>
      </c>
      <c r="D20">
        <v>18406804</v>
      </c>
      <c r="E20">
        <v>1</v>
      </c>
      <c r="F20">
        <v>1</v>
      </c>
      <c r="G20">
        <v>1</v>
      </c>
      <c r="H20">
        <v>1</v>
      </c>
      <c r="I20" t="s">
        <v>383</v>
      </c>
      <c r="J20" t="s">
        <v>3</v>
      </c>
      <c r="K20" t="s">
        <v>384</v>
      </c>
      <c r="L20">
        <v>1369</v>
      </c>
      <c r="N20">
        <v>1013</v>
      </c>
      <c r="O20" t="s">
        <v>385</v>
      </c>
      <c r="P20" t="s">
        <v>385</v>
      </c>
      <c r="Q20">
        <v>1</v>
      </c>
      <c r="W20">
        <v>0</v>
      </c>
      <c r="X20">
        <v>254330056</v>
      </c>
      <c r="Y20">
        <f t="shared" si="3"/>
        <v>184.79999999999998</v>
      </c>
      <c r="AA20">
        <v>0</v>
      </c>
      <c r="AB20">
        <v>0</v>
      </c>
      <c r="AC20">
        <v>0</v>
      </c>
      <c r="AD20">
        <v>7.8</v>
      </c>
      <c r="AE20">
        <v>0</v>
      </c>
      <c r="AF20">
        <v>0</v>
      </c>
      <c r="AG20">
        <v>0</v>
      </c>
      <c r="AH20">
        <v>7.8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154</v>
      </c>
      <c r="AU20" t="s">
        <v>44</v>
      </c>
      <c r="AV20">
        <v>1</v>
      </c>
      <c r="AW20">
        <v>2</v>
      </c>
      <c r="AX20">
        <v>64879318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ROUND(AT20*Source!I35*AH20*AL20,0)</f>
        <v>192</v>
      </c>
      <c r="CV20">
        <f>ROUND(Y20*Source!I35,7)</f>
        <v>29.586480000000002</v>
      </c>
      <c r="CW20">
        <v>0</v>
      </c>
      <c r="CX20">
        <f>ROUND(Y20*Source!I35,7)</f>
        <v>29.586480000000002</v>
      </c>
      <c r="CY20">
        <f>AD20</f>
        <v>7.8</v>
      </c>
      <c r="CZ20">
        <f>AH20</f>
        <v>7.8</v>
      </c>
      <c r="DA20">
        <f>AL20</f>
        <v>1</v>
      </c>
      <c r="DB20">
        <f t="shared" si="4"/>
        <v>1441.44</v>
      </c>
      <c r="DC20">
        <f t="shared" si="5"/>
        <v>0</v>
      </c>
      <c r="DD20" t="s">
        <v>3</v>
      </c>
      <c r="DE20" t="s">
        <v>3</v>
      </c>
      <c r="DF20">
        <f>ROUND(ROUND(AE20,0)*CX20,0)</f>
        <v>0</v>
      </c>
      <c r="DG20">
        <f>ROUND(ROUND(AF20,0)*CX20,0)</f>
        <v>0</v>
      </c>
      <c r="DH20">
        <f>ROUND(ROUND(AG20,0)*CX20,0)</f>
        <v>0</v>
      </c>
      <c r="DI20">
        <f>ROUND(ROUND(AH20,0)*CX20,0)</f>
        <v>237</v>
      </c>
      <c r="DJ20">
        <f>DI20</f>
        <v>237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ROW(Source!A36)</f>
        <v>36</v>
      </c>
      <c r="B21">
        <v>64879116</v>
      </c>
      <c r="C21">
        <v>64879319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33</v>
      </c>
      <c r="J21" t="s">
        <v>3</v>
      </c>
      <c r="K21" t="s">
        <v>386</v>
      </c>
      <c r="L21">
        <v>608254</v>
      </c>
      <c r="N21">
        <v>1013</v>
      </c>
      <c r="O21" t="s">
        <v>387</v>
      </c>
      <c r="P21" t="s">
        <v>387</v>
      </c>
      <c r="Q21">
        <v>1</v>
      </c>
      <c r="W21">
        <v>0</v>
      </c>
      <c r="X21">
        <v>-185737400</v>
      </c>
      <c r="Y21">
        <f t="shared" ref="Y21:Y30" si="6">AT21</f>
        <v>7.49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7.49</v>
      </c>
      <c r="AU21" t="s">
        <v>3</v>
      </c>
      <c r="AV21">
        <v>2</v>
      </c>
      <c r="AW21">
        <v>2</v>
      </c>
      <c r="AX21">
        <v>64879322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ROUND(Y21*Source!I36,7)</f>
        <v>2.0754790000000001</v>
      </c>
      <c r="CY21">
        <f>AD21</f>
        <v>0</v>
      </c>
      <c r="CZ21">
        <f>AH21</f>
        <v>0</v>
      </c>
      <c r="DA21">
        <f>AL21</f>
        <v>1</v>
      </c>
      <c r="DB21">
        <f t="shared" ref="DB21:DB30" si="7">ROUND(ROUND(AT21*CZ21,2),2)</f>
        <v>0</v>
      </c>
      <c r="DC21">
        <f t="shared" ref="DC21:DC30" si="8">ROUND(ROUND(AT21*AG21,2),2)</f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>ROUND(ROUND(AH21,2)*CX21,2)</f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ROW(Source!A36)</f>
        <v>36</v>
      </c>
      <c r="B22">
        <v>64879116</v>
      </c>
      <c r="C22">
        <v>64879319</v>
      </c>
      <c r="D22">
        <v>29172871</v>
      </c>
      <c r="E22">
        <v>1</v>
      </c>
      <c r="F22">
        <v>1</v>
      </c>
      <c r="G22">
        <v>1</v>
      </c>
      <c r="H22">
        <v>2</v>
      </c>
      <c r="I22" t="s">
        <v>392</v>
      </c>
      <c r="J22" t="s">
        <v>393</v>
      </c>
      <c r="K22" t="s">
        <v>394</v>
      </c>
      <c r="L22">
        <v>1368</v>
      </c>
      <c r="N22">
        <v>1011</v>
      </c>
      <c r="O22" t="s">
        <v>391</v>
      </c>
      <c r="P22" t="s">
        <v>391</v>
      </c>
      <c r="Q22">
        <v>1</v>
      </c>
      <c r="W22">
        <v>0</v>
      </c>
      <c r="X22">
        <v>-229935220</v>
      </c>
      <c r="Y22">
        <f t="shared" si="6"/>
        <v>7.49</v>
      </c>
      <c r="AA22">
        <v>0</v>
      </c>
      <c r="AB22">
        <v>80.010000000000005</v>
      </c>
      <c r="AC22">
        <v>13.5</v>
      </c>
      <c r="AD22">
        <v>0</v>
      </c>
      <c r="AE22">
        <v>0</v>
      </c>
      <c r="AF22">
        <v>80.010000000000005</v>
      </c>
      <c r="AG22">
        <v>13.5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7.49</v>
      </c>
      <c r="AU22" t="s">
        <v>3</v>
      </c>
      <c r="AV22">
        <v>0</v>
      </c>
      <c r="AW22">
        <v>2</v>
      </c>
      <c r="AX22">
        <v>64879323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ROUND(Y22*Source!I36*DO22,7)</f>
        <v>0</v>
      </c>
      <c r="CX22">
        <f>ROUND(Y22*Source!I36,7)</f>
        <v>2.0754790000000001</v>
      </c>
      <c r="CY22">
        <f>AB22</f>
        <v>80.010000000000005</v>
      </c>
      <c r="CZ22">
        <f>AF22</f>
        <v>80.010000000000005</v>
      </c>
      <c r="DA22">
        <f>AJ22</f>
        <v>1</v>
      </c>
      <c r="DB22">
        <f t="shared" si="7"/>
        <v>599.27</v>
      </c>
      <c r="DC22">
        <f t="shared" si="8"/>
        <v>101.12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166.06</v>
      </c>
      <c r="DH22">
        <f>ROUND(ROUND(AG22,2)*CX22,2)</f>
        <v>28.02</v>
      </c>
      <c r="DI22">
        <f>ROUND(ROUND(AH22,2)*CX22,2)</f>
        <v>0</v>
      </c>
      <c r="DJ22">
        <f>DG22</f>
        <v>166.06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ROW(Source!A37)</f>
        <v>37</v>
      </c>
      <c r="B23">
        <v>64879113</v>
      </c>
      <c r="C23">
        <v>64879319</v>
      </c>
      <c r="D23">
        <v>121548</v>
      </c>
      <c r="E23">
        <v>1</v>
      </c>
      <c r="F23">
        <v>1</v>
      </c>
      <c r="G23">
        <v>1</v>
      </c>
      <c r="H23">
        <v>1</v>
      </c>
      <c r="I23" t="s">
        <v>33</v>
      </c>
      <c r="J23" t="s">
        <v>3</v>
      </c>
      <c r="K23" t="s">
        <v>386</v>
      </c>
      <c r="L23">
        <v>608254</v>
      </c>
      <c r="N23">
        <v>1013</v>
      </c>
      <c r="O23" t="s">
        <v>387</v>
      </c>
      <c r="P23" t="s">
        <v>387</v>
      </c>
      <c r="Q23">
        <v>1</v>
      </c>
      <c r="W23">
        <v>0</v>
      </c>
      <c r="X23">
        <v>-185737400</v>
      </c>
      <c r="Y23">
        <f t="shared" si="6"/>
        <v>7.49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7.49</v>
      </c>
      <c r="AU23" t="s">
        <v>3</v>
      </c>
      <c r="AV23">
        <v>2</v>
      </c>
      <c r="AW23">
        <v>2</v>
      </c>
      <c r="AX23">
        <v>64879322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ROUND(Y23*Source!I37,7)</f>
        <v>2.0754790000000001</v>
      </c>
      <c r="CY23">
        <f>AD23</f>
        <v>0</v>
      </c>
      <c r="CZ23">
        <f>AH23</f>
        <v>0</v>
      </c>
      <c r="DA23">
        <f>AL23</f>
        <v>1</v>
      </c>
      <c r="DB23">
        <f t="shared" si="7"/>
        <v>0</v>
      </c>
      <c r="DC23">
        <f t="shared" si="8"/>
        <v>0</v>
      </c>
      <c r="DD23" t="s">
        <v>3</v>
      </c>
      <c r="DE23" t="s">
        <v>3</v>
      </c>
      <c r="DF23">
        <f>ROUND(ROUND(AE23,0)*CX23,0)</f>
        <v>0</v>
      </c>
      <c r="DG23">
        <f>ROUND(ROUND(AF23,0)*CX23,0)</f>
        <v>0</v>
      </c>
      <c r="DH23">
        <f>ROUND(ROUND(AG23,0)*CX23,0)</f>
        <v>0</v>
      </c>
      <c r="DI23">
        <f>ROUND(ROUND(AH23,0)*CX23,0)</f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ROW(Source!A37)</f>
        <v>37</v>
      </c>
      <c r="B24">
        <v>64879113</v>
      </c>
      <c r="C24">
        <v>64879319</v>
      </c>
      <c r="D24">
        <v>29172871</v>
      </c>
      <c r="E24">
        <v>1</v>
      </c>
      <c r="F24">
        <v>1</v>
      </c>
      <c r="G24">
        <v>1</v>
      </c>
      <c r="H24">
        <v>2</v>
      </c>
      <c r="I24" t="s">
        <v>392</v>
      </c>
      <c r="J24" t="s">
        <v>393</v>
      </c>
      <c r="K24" t="s">
        <v>394</v>
      </c>
      <c r="L24">
        <v>1368</v>
      </c>
      <c r="N24">
        <v>1011</v>
      </c>
      <c r="O24" t="s">
        <v>391</v>
      </c>
      <c r="P24" t="s">
        <v>391</v>
      </c>
      <c r="Q24">
        <v>1</v>
      </c>
      <c r="W24">
        <v>0</v>
      </c>
      <c r="X24">
        <v>-229935220</v>
      </c>
      <c r="Y24">
        <f t="shared" si="6"/>
        <v>7.49</v>
      </c>
      <c r="AA24">
        <v>0</v>
      </c>
      <c r="AB24">
        <v>1340.97</v>
      </c>
      <c r="AC24">
        <v>687.56</v>
      </c>
      <c r="AD24">
        <v>0</v>
      </c>
      <c r="AE24">
        <v>0</v>
      </c>
      <c r="AF24">
        <v>80.010000000000005</v>
      </c>
      <c r="AG24">
        <v>13.5</v>
      </c>
      <c r="AH24">
        <v>0</v>
      </c>
      <c r="AI24">
        <v>1</v>
      </c>
      <c r="AJ24">
        <v>16.760000000000002</v>
      </c>
      <c r="AK24">
        <v>50.93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7.49</v>
      </c>
      <c r="AU24" t="s">
        <v>3</v>
      </c>
      <c r="AV24">
        <v>0</v>
      </c>
      <c r="AW24">
        <v>2</v>
      </c>
      <c r="AX24">
        <v>64879323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ROUND(Y24*Source!I37*DO24,7)</f>
        <v>0</v>
      </c>
      <c r="CX24">
        <f>ROUND(Y24*Source!I37,7)</f>
        <v>2.0754790000000001</v>
      </c>
      <c r="CY24">
        <f>AB24</f>
        <v>1340.97</v>
      </c>
      <c r="CZ24">
        <f>AF24</f>
        <v>80.010000000000005</v>
      </c>
      <c r="DA24">
        <f>AJ24</f>
        <v>16.760000000000002</v>
      </c>
      <c r="DB24">
        <f t="shared" si="7"/>
        <v>599.27</v>
      </c>
      <c r="DC24">
        <f t="shared" si="8"/>
        <v>101.12</v>
      </c>
      <c r="DD24" t="s">
        <v>3</v>
      </c>
      <c r="DE24" t="s">
        <v>3</v>
      </c>
      <c r="DF24">
        <f>ROUND(ROUND(AE24,0)*CX24,0)</f>
        <v>0</v>
      </c>
      <c r="DG24">
        <f>ROUND(ROUND(AF24*AJ24,0)*CX24,0)</f>
        <v>2783</v>
      </c>
      <c r="DH24">
        <f>ROUND(ROUND(AG24*AK24,0)*CX24,0)</f>
        <v>1428</v>
      </c>
      <c r="DI24">
        <f>ROUND(ROUND(AH24,0)*CX24,0)</f>
        <v>0</v>
      </c>
      <c r="DJ24">
        <f>DG24</f>
        <v>2783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ROW(Source!A38)</f>
        <v>38</v>
      </c>
      <c r="B25">
        <v>64879116</v>
      </c>
      <c r="C25">
        <v>64879324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33</v>
      </c>
      <c r="J25" t="s">
        <v>3</v>
      </c>
      <c r="K25" t="s">
        <v>386</v>
      </c>
      <c r="L25">
        <v>608254</v>
      </c>
      <c r="N25">
        <v>1013</v>
      </c>
      <c r="O25" t="s">
        <v>387</v>
      </c>
      <c r="P25" t="s">
        <v>387</v>
      </c>
      <c r="Q25">
        <v>1</v>
      </c>
      <c r="W25">
        <v>0</v>
      </c>
      <c r="X25">
        <v>-185737400</v>
      </c>
      <c r="Y25">
        <f t="shared" si="6"/>
        <v>5.93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5.93</v>
      </c>
      <c r="AU25" t="s">
        <v>3</v>
      </c>
      <c r="AV25">
        <v>2</v>
      </c>
      <c r="AW25">
        <v>2</v>
      </c>
      <c r="AX25">
        <v>64879327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ROUND(Y25*Source!I38,7)</f>
        <v>1.6467609999999999</v>
      </c>
      <c r="CY25">
        <f>AD25</f>
        <v>0</v>
      </c>
      <c r="CZ25">
        <f>AH25</f>
        <v>0</v>
      </c>
      <c r="DA25">
        <f>AL25</f>
        <v>1</v>
      </c>
      <c r="DB25">
        <f t="shared" si="7"/>
        <v>0</v>
      </c>
      <c r="DC25">
        <f t="shared" si="8"/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>ROUND(ROUND(AH25,2)*CX25,2)</f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ROW(Source!A38)</f>
        <v>38</v>
      </c>
      <c r="B26">
        <v>64879116</v>
      </c>
      <c r="C26">
        <v>64879324</v>
      </c>
      <c r="D26">
        <v>29172871</v>
      </c>
      <c r="E26">
        <v>1</v>
      </c>
      <c r="F26">
        <v>1</v>
      </c>
      <c r="G26">
        <v>1</v>
      </c>
      <c r="H26">
        <v>2</v>
      </c>
      <c r="I26" t="s">
        <v>392</v>
      </c>
      <c r="J26" t="s">
        <v>393</v>
      </c>
      <c r="K26" t="s">
        <v>394</v>
      </c>
      <c r="L26">
        <v>1368</v>
      </c>
      <c r="N26">
        <v>1011</v>
      </c>
      <c r="O26" t="s">
        <v>391</v>
      </c>
      <c r="P26" t="s">
        <v>391</v>
      </c>
      <c r="Q26">
        <v>1</v>
      </c>
      <c r="W26">
        <v>0</v>
      </c>
      <c r="X26">
        <v>-229935220</v>
      </c>
      <c r="Y26">
        <f t="shared" si="6"/>
        <v>5.93</v>
      </c>
      <c r="AA26">
        <v>0</v>
      </c>
      <c r="AB26">
        <v>80.010000000000005</v>
      </c>
      <c r="AC26">
        <v>13.5</v>
      </c>
      <c r="AD26">
        <v>0</v>
      </c>
      <c r="AE26">
        <v>0</v>
      </c>
      <c r="AF26">
        <v>80.010000000000005</v>
      </c>
      <c r="AG26">
        <v>13.5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5.93</v>
      </c>
      <c r="AU26" t="s">
        <v>3</v>
      </c>
      <c r="AV26">
        <v>0</v>
      </c>
      <c r="AW26">
        <v>2</v>
      </c>
      <c r="AX26">
        <v>64879328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ROUND(Y26*Source!I38*DO26,7)</f>
        <v>0</v>
      </c>
      <c r="CX26">
        <f>ROUND(Y26*Source!I38,7)</f>
        <v>1.6467609999999999</v>
      </c>
      <c r="CY26">
        <f>AB26</f>
        <v>80.010000000000005</v>
      </c>
      <c r="CZ26">
        <f>AF26</f>
        <v>80.010000000000005</v>
      </c>
      <c r="DA26">
        <f>AJ26</f>
        <v>1</v>
      </c>
      <c r="DB26">
        <f t="shared" si="7"/>
        <v>474.46</v>
      </c>
      <c r="DC26">
        <f t="shared" si="8"/>
        <v>80.06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131.76</v>
      </c>
      <c r="DH26">
        <f>ROUND(ROUND(AG26,2)*CX26,2)</f>
        <v>22.23</v>
      </c>
      <c r="DI26">
        <f>ROUND(ROUND(AH26,2)*CX26,2)</f>
        <v>0</v>
      </c>
      <c r="DJ26">
        <f>DG26</f>
        <v>131.76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ROW(Source!A39)</f>
        <v>39</v>
      </c>
      <c r="B27">
        <v>64879113</v>
      </c>
      <c r="C27">
        <v>64879324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33</v>
      </c>
      <c r="J27" t="s">
        <v>3</v>
      </c>
      <c r="K27" t="s">
        <v>386</v>
      </c>
      <c r="L27">
        <v>608254</v>
      </c>
      <c r="N27">
        <v>1013</v>
      </c>
      <c r="O27" t="s">
        <v>387</v>
      </c>
      <c r="P27" t="s">
        <v>387</v>
      </c>
      <c r="Q27">
        <v>1</v>
      </c>
      <c r="W27">
        <v>0</v>
      </c>
      <c r="X27">
        <v>-185737400</v>
      </c>
      <c r="Y27">
        <f t="shared" si="6"/>
        <v>5.93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5.93</v>
      </c>
      <c r="AU27" t="s">
        <v>3</v>
      </c>
      <c r="AV27">
        <v>2</v>
      </c>
      <c r="AW27">
        <v>2</v>
      </c>
      <c r="AX27">
        <v>64879327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ROUND(Y27*Source!I39,7)</f>
        <v>1.6467609999999999</v>
      </c>
      <c r="CY27">
        <f>AD27</f>
        <v>0</v>
      </c>
      <c r="CZ27">
        <f>AH27</f>
        <v>0</v>
      </c>
      <c r="DA27">
        <f>AL27</f>
        <v>1</v>
      </c>
      <c r="DB27">
        <f t="shared" si="7"/>
        <v>0</v>
      </c>
      <c r="DC27">
        <f t="shared" si="8"/>
        <v>0</v>
      </c>
      <c r="DD27" t="s">
        <v>3</v>
      </c>
      <c r="DE27" t="s">
        <v>3</v>
      </c>
      <c r="DF27">
        <f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ROUND(ROUND(AH27,0)*CX27,0)</f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ROW(Source!A39)</f>
        <v>39</v>
      </c>
      <c r="B28">
        <v>64879113</v>
      </c>
      <c r="C28">
        <v>64879324</v>
      </c>
      <c r="D28">
        <v>29172871</v>
      </c>
      <c r="E28">
        <v>1</v>
      </c>
      <c r="F28">
        <v>1</v>
      </c>
      <c r="G28">
        <v>1</v>
      </c>
      <c r="H28">
        <v>2</v>
      </c>
      <c r="I28" t="s">
        <v>392</v>
      </c>
      <c r="J28" t="s">
        <v>393</v>
      </c>
      <c r="K28" t="s">
        <v>394</v>
      </c>
      <c r="L28">
        <v>1368</v>
      </c>
      <c r="N28">
        <v>1011</v>
      </c>
      <c r="O28" t="s">
        <v>391</v>
      </c>
      <c r="P28" t="s">
        <v>391</v>
      </c>
      <c r="Q28">
        <v>1</v>
      </c>
      <c r="W28">
        <v>0</v>
      </c>
      <c r="X28">
        <v>-229935220</v>
      </c>
      <c r="Y28">
        <f t="shared" si="6"/>
        <v>5.93</v>
      </c>
      <c r="AA28">
        <v>0</v>
      </c>
      <c r="AB28">
        <v>1340.97</v>
      </c>
      <c r="AC28">
        <v>687.56</v>
      </c>
      <c r="AD28">
        <v>0</v>
      </c>
      <c r="AE28">
        <v>0</v>
      </c>
      <c r="AF28">
        <v>80.010000000000005</v>
      </c>
      <c r="AG28">
        <v>13.5</v>
      </c>
      <c r="AH28">
        <v>0</v>
      </c>
      <c r="AI28">
        <v>1</v>
      </c>
      <c r="AJ28">
        <v>16.760000000000002</v>
      </c>
      <c r="AK28">
        <v>50.93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5.93</v>
      </c>
      <c r="AU28" t="s">
        <v>3</v>
      </c>
      <c r="AV28">
        <v>0</v>
      </c>
      <c r="AW28">
        <v>2</v>
      </c>
      <c r="AX28">
        <v>64879328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ROUND(Y28*Source!I39*DO28,7)</f>
        <v>0</v>
      </c>
      <c r="CX28">
        <f>ROUND(Y28*Source!I39,7)</f>
        <v>1.6467609999999999</v>
      </c>
      <c r="CY28">
        <f>AB28</f>
        <v>1340.97</v>
      </c>
      <c r="CZ28">
        <f>AF28</f>
        <v>80.010000000000005</v>
      </c>
      <c r="DA28">
        <f>AJ28</f>
        <v>16.760000000000002</v>
      </c>
      <c r="DB28">
        <f t="shared" si="7"/>
        <v>474.46</v>
      </c>
      <c r="DC28">
        <f t="shared" si="8"/>
        <v>80.06</v>
      </c>
      <c r="DD28" t="s">
        <v>3</v>
      </c>
      <c r="DE28" t="s">
        <v>3</v>
      </c>
      <c r="DF28">
        <f>ROUND(ROUND(AE28,0)*CX28,0)</f>
        <v>0</v>
      </c>
      <c r="DG28">
        <f>ROUND(ROUND(AF28*AJ28,0)*CX28,0)</f>
        <v>2208</v>
      </c>
      <c r="DH28">
        <f>ROUND(ROUND(AG28*AK28,0)*CX28,0)</f>
        <v>1133</v>
      </c>
      <c r="DI28">
        <f>ROUND(ROUND(AH28,0)*CX28,0)</f>
        <v>0</v>
      </c>
      <c r="DJ28">
        <f>DG28</f>
        <v>2208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ROW(Source!A42)</f>
        <v>42</v>
      </c>
      <c r="B29">
        <v>64879116</v>
      </c>
      <c r="C29">
        <v>64879330</v>
      </c>
      <c r="D29">
        <v>29174925</v>
      </c>
      <c r="E29">
        <v>1</v>
      </c>
      <c r="F29">
        <v>1</v>
      </c>
      <c r="G29">
        <v>1</v>
      </c>
      <c r="H29">
        <v>2</v>
      </c>
      <c r="I29" t="s">
        <v>400</v>
      </c>
      <c r="J29" t="s">
        <v>401</v>
      </c>
      <c r="K29" t="s">
        <v>402</v>
      </c>
      <c r="L29">
        <v>1368</v>
      </c>
      <c r="N29">
        <v>1011</v>
      </c>
      <c r="O29" t="s">
        <v>391</v>
      </c>
      <c r="P29" t="s">
        <v>391</v>
      </c>
      <c r="Q29">
        <v>1</v>
      </c>
      <c r="W29">
        <v>0</v>
      </c>
      <c r="X29">
        <v>-20649614</v>
      </c>
      <c r="Y29">
        <f t="shared" si="6"/>
        <v>0.14000000000000001</v>
      </c>
      <c r="AA29">
        <v>0</v>
      </c>
      <c r="AB29">
        <v>112.47</v>
      </c>
      <c r="AC29">
        <v>13.5</v>
      </c>
      <c r="AD29">
        <v>0</v>
      </c>
      <c r="AE29">
        <v>0</v>
      </c>
      <c r="AF29">
        <v>112.47</v>
      </c>
      <c r="AG29">
        <v>13.5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0.14000000000000001</v>
      </c>
      <c r="AU29" t="s">
        <v>3</v>
      </c>
      <c r="AV29">
        <v>0</v>
      </c>
      <c r="AW29">
        <v>2</v>
      </c>
      <c r="AX29">
        <v>64879332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ROUND(Y29*Source!I42*DO29,7)</f>
        <v>0</v>
      </c>
      <c r="CX29">
        <f>ROUND(Y29*Source!I42,7)</f>
        <v>71.702399999999997</v>
      </c>
      <c r="CY29">
        <f>AB29</f>
        <v>112.47</v>
      </c>
      <c r="CZ29">
        <f>AF29</f>
        <v>112.47</v>
      </c>
      <c r="DA29">
        <f>AJ29</f>
        <v>1</v>
      </c>
      <c r="DB29">
        <f t="shared" si="7"/>
        <v>15.75</v>
      </c>
      <c r="DC29">
        <f t="shared" si="8"/>
        <v>1.89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8064.37</v>
      </c>
      <c r="DH29">
        <f>ROUND(ROUND(AG29,2)*CX29,2)</f>
        <v>967.98</v>
      </c>
      <c r="DI29">
        <f>ROUND(ROUND(AH29,2)*CX29,2)</f>
        <v>0</v>
      </c>
      <c r="DJ29">
        <f>DG29</f>
        <v>8064.37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ROW(Source!A43)</f>
        <v>43</v>
      </c>
      <c r="B30">
        <v>64879113</v>
      </c>
      <c r="C30">
        <v>64879330</v>
      </c>
      <c r="D30">
        <v>29174925</v>
      </c>
      <c r="E30">
        <v>1</v>
      </c>
      <c r="F30">
        <v>1</v>
      </c>
      <c r="G30">
        <v>1</v>
      </c>
      <c r="H30">
        <v>2</v>
      </c>
      <c r="I30" t="s">
        <v>400</v>
      </c>
      <c r="J30" t="s">
        <v>401</v>
      </c>
      <c r="K30" t="s">
        <v>402</v>
      </c>
      <c r="L30">
        <v>1368</v>
      </c>
      <c r="N30">
        <v>1011</v>
      </c>
      <c r="O30" t="s">
        <v>391</v>
      </c>
      <c r="P30" t="s">
        <v>391</v>
      </c>
      <c r="Q30">
        <v>1</v>
      </c>
      <c r="W30">
        <v>0</v>
      </c>
      <c r="X30">
        <v>-20649614</v>
      </c>
      <c r="Y30">
        <f t="shared" si="6"/>
        <v>0.14000000000000001</v>
      </c>
      <c r="AA30">
        <v>0</v>
      </c>
      <c r="AB30">
        <v>2376.4899999999998</v>
      </c>
      <c r="AC30">
        <v>687.56</v>
      </c>
      <c r="AD30">
        <v>0</v>
      </c>
      <c r="AE30">
        <v>0</v>
      </c>
      <c r="AF30">
        <v>112.47</v>
      </c>
      <c r="AG30">
        <v>13.5</v>
      </c>
      <c r="AH30">
        <v>0</v>
      </c>
      <c r="AI30">
        <v>1</v>
      </c>
      <c r="AJ30">
        <v>21.13</v>
      </c>
      <c r="AK30">
        <v>50.93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0.14000000000000001</v>
      </c>
      <c r="AU30" t="s">
        <v>3</v>
      </c>
      <c r="AV30">
        <v>0</v>
      </c>
      <c r="AW30">
        <v>2</v>
      </c>
      <c r="AX30">
        <v>64879332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ROUND(Y30*Source!I43*DO30,7)</f>
        <v>0</v>
      </c>
      <c r="CX30">
        <f>ROUND(Y30*Source!I43,7)</f>
        <v>71.702399999999997</v>
      </c>
      <c r="CY30">
        <f>AB30</f>
        <v>2376.4899999999998</v>
      </c>
      <c r="CZ30">
        <f>AF30</f>
        <v>112.47</v>
      </c>
      <c r="DA30">
        <f>AJ30</f>
        <v>21.13</v>
      </c>
      <c r="DB30">
        <f t="shared" si="7"/>
        <v>15.75</v>
      </c>
      <c r="DC30">
        <f t="shared" si="8"/>
        <v>1.89</v>
      </c>
      <c r="DD30" t="s">
        <v>3</v>
      </c>
      <c r="DE30" t="s">
        <v>3</v>
      </c>
      <c r="DF30">
        <f>ROUND(ROUND(AE30,0)*CX30,0)</f>
        <v>0</v>
      </c>
      <c r="DG30">
        <f>ROUND(ROUND(AF30*AJ30,0)*CX30,0)</f>
        <v>170365</v>
      </c>
      <c r="DH30">
        <f>ROUND(ROUND(AG30*AK30,0)*CX30,0)</f>
        <v>49331</v>
      </c>
      <c r="DI30">
        <f>ROUND(ROUND(AH30,0)*CX30,0)</f>
        <v>0</v>
      </c>
      <c r="DJ30">
        <f>DG30</f>
        <v>170365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ROW(Source!A44)</f>
        <v>44</v>
      </c>
      <c r="B31">
        <v>64879116</v>
      </c>
      <c r="C31">
        <v>64879333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33</v>
      </c>
      <c r="J31" t="s">
        <v>3</v>
      </c>
      <c r="K31" t="s">
        <v>386</v>
      </c>
      <c r="L31">
        <v>608254</v>
      </c>
      <c r="N31">
        <v>1013</v>
      </c>
      <c r="O31" t="s">
        <v>387</v>
      </c>
      <c r="P31" t="s">
        <v>387</v>
      </c>
      <c r="Q31">
        <v>1</v>
      </c>
      <c r="W31">
        <v>0</v>
      </c>
      <c r="X31">
        <v>-185737400</v>
      </c>
      <c r="Y31">
        <f t="shared" ref="Y31:Y36" si="9">(AT31*ROUND((0.2+1),7))</f>
        <v>36.107999999999997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30.09</v>
      </c>
      <c r="AU31" t="s">
        <v>44</v>
      </c>
      <c r="AV31">
        <v>2</v>
      </c>
      <c r="AW31">
        <v>2</v>
      </c>
      <c r="AX31">
        <v>64879336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ROUND(Y31*Source!I44,7)</f>
        <v>0</v>
      </c>
      <c r="CY31">
        <f>AD31</f>
        <v>0</v>
      </c>
      <c r="CZ31">
        <f>AH31</f>
        <v>0</v>
      </c>
      <c r="DA31">
        <f>AL31</f>
        <v>1</v>
      </c>
      <c r="DB31">
        <f t="shared" ref="DB31:DB36" si="10">ROUND((ROUND(AT31*CZ31,2)*ROUND((0.2+1),7)),2)</f>
        <v>0</v>
      </c>
      <c r="DC31">
        <f t="shared" ref="DC31:DC36" si="11">ROUND((ROUND(AT31*AG31,2)*ROUND((0.2+1),7)),2)</f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>ROUND(ROUND(AG31,2)*CX31,2)</f>
        <v>0</v>
      </c>
      <c r="DI31">
        <f>ROUND(ROUND(AH31,2)*CX31,2)</f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ROW(Source!A44)</f>
        <v>44</v>
      </c>
      <c r="B32">
        <v>64879116</v>
      </c>
      <c r="C32">
        <v>64879333</v>
      </c>
      <c r="D32">
        <v>29172765</v>
      </c>
      <c r="E32">
        <v>1</v>
      </c>
      <c r="F32">
        <v>1</v>
      </c>
      <c r="G32">
        <v>1</v>
      </c>
      <c r="H32">
        <v>2</v>
      </c>
      <c r="I32" t="s">
        <v>397</v>
      </c>
      <c r="J32" t="s">
        <v>398</v>
      </c>
      <c r="K32" t="s">
        <v>399</v>
      </c>
      <c r="L32">
        <v>1368</v>
      </c>
      <c r="N32">
        <v>1011</v>
      </c>
      <c r="O32" t="s">
        <v>391</v>
      </c>
      <c r="P32" t="s">
        <v>391</v>
      </c>
      <c r="Q32">
        <v>1</v>
      </c>
      <c r="W32">
        <v>0</v>
      </c>
      <c r="X32">
        <v>-2121915167</v>
      </c>
      <c r="Y32">
        <f t="shared" si="9"/>
        <v>36.107999999999997</v>
      </c>
      <c r="AA32">
        <v>0</v>
      </c>
      <c r="AB32">
        <v>116.4</v>
      </c>
      <c r="AC32">
        <v>13.5</v>
      </c>
      <c r="AD32">
        <v>0</v>
      </c>
      <c r="AE32">
        <v>0</v>
      </c>
      <c r="AF32">
        <v>116.4</v>
      </c>
      <c r="AG32">
        <v>13.5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30.09</v>
      </c>
      <c r="AU32" t="s">
        <v>44</v>
      </c>
      <c r="AV32">
        <v>0</v>
      </c>
      <c r="AW32">
        <v>2</v>
      </c>
      <c r="AX32">
        <v>64879337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ROUND(Y32*Source!I44*DO32,7)</f>
        <v>0</v>
      </c>
      <c r="CX32">
        <f>ROUND(Y32*Source!I44,7)</f>
        <v>0</v>
      </c>
      <c r="CY32">
        <f>AB32</f>
        <v>116.4</v>
      </c>
      <c r="CZ32">
        <f>AF32</f>
        <v>116.4</v>
      </c>
      <c r="DA32">
        <f>AJ32</f>
        <v>1</v>
      </c>
      <c r="DB32">
        <f t="shared" si="10"/>
        <v>4202.9799999999996</v>
      </c>
      <c r="DC32">
        <f t="shared" si="11"/>
        <v>487.46</v>
      </c>
      <c r="DD32" t="s">
        <v>3</v>
      </c>
      <c r="DE32" t="s">
        <v>3</v>
      </c>
      <c r="DF32">
        <f>ROUND(ROUND(AE32,2)*CX32,2)</f>
        <v>0</v>
      </c>
      <c r="DG32">
        <f>ROUND(ROUND(AF32,2)*CX32,2)</f>
        <v>0</v>
      </c>
      <c r="DH32">
        <f>ROUND(ROUND(AG32,2)*CX32,2)</f>
        <v>0</v>
      </c>
      <c r="DI32">
        <f>ROUND(ROUND(AH32,2)*CX32,2)</f>
        <v>0</v>
      </c>
      <c r="DJ32">
        <f>DG32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ROW(Source!A45)</f>
        <v>45</v>
      </c>
      <c r="B33">
        <v>64879113</v>
      </c>
      <c r="C33">
        <v>64879333</v>
      </c>
      <c r="D33">
        <v>121548</v>
      </c>
      <c r="E33">
        <v>1</v>
      </c>
      <c r="F33">
        <v>1</v>
      </c>
      <c r="G33">
        <v>1</v>
      </c>
      <c r="H33">
        <v>1</v>
      </c>
      <c r="I33" t="s">
        <v>33</v>
      </c>
      <c r="J33" t="s">
        <v>3</v>
      </c>
      <c r="K33" t="s">
        <v>386</v>
      </c>
      <c r="L33">
        <v>608254</v>
      </c>
      <c r="N33">
        <v>1013</v>
      </c>
      <c r="O33" t="s">
        <v>387</v>
      </c>
      <c r="P33" t="s">
        <v>387</v>
      </c>
      <c r="Q33">
        <v>1</v>
      </c>
      <c r="W33">
        <v>0</v>
      </c>
      <c r="X33">
        <v>-185737400</v>
      </c>
      <c r="Y33">
        <f t="shared" si="9"/>
        <v>36.107999999999997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30.09</v>
      </c>
      <c r="AU33" t="s">
        <v>44</v>
      </c>
      <c r="AV33">
        <v>2</v>
      </c>
      <c r="AW33">
        <v>2</v>
      </c>
      <c r="AX33">
        <v>64879336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ROUND(Y33*Source!I45,7)</f>
        <v>0</v>
      </c>
      <c r="CY33">
        <f>AD33</f>
        <v>0</v>
      </c>
      <c r="CZ33">
        <f>AH33</f>
        <v>0</v>
      </c>
      <c r="DA33">
        <f>AL33</f>
        <v>1</v>
      </c>
      <c r="DB33">
        <f t="shared" si="10"/>
        <v>0</v>
      </c>
      <c r="DC33">
        <f t="shared" si="11"/>
        <v>0</v>
      </c>
      <c r="DD33" t="s">
        <v>3</v>
      </c>
      <c r="DE33" t="s">
        <v>3</v>
      </c>
      <c r="DF33">
        <f>ROUND(ROUND(AE33,0)*CX33,0)</f>
        <v>0</v>
      </c>
      <c r="DG33">
        <f>ROUND(ROUND(AF33,0)*CX33,0)</f>
        <v>0</v>
      </c>
      <c r="DH33">
        <f>ROUND(ROUND(AG33,0)*CX33,0)</f>
        <v>0</v>
      </c>
      <c r="DI33">
        <f>ROUND(ROUND(AH33,0)*CX33,0)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ROW(Source!A45)</f>
        <v>45</v>
      </c>
      <c r="B34">
        <v>64879113</v>
      </c>
      <c r="C34">
        <v>64879333</v>
      </c>
      <c r="D34">
        <v>29172765</v>
      </c>
      <c r="E34">
        <v>1</v>
      </c>
      <c r="F34">
        <v>1</v>
      </c>
      <c r="G34">
        <v>1</v>
      </c>
      <c r="H34">
        <v>2</v>
      </c>
      <c r="I34" t="s">
        <v>397</v>
      </c>
      <c r="J34" t="s">
        <v>398</v>
      </c>
      <c r="K34" t="s">
        <v>399</v>
      </c>
      <c r="L34">
        <v>1368</v>
      </c>
      <c r="N34">
        <v>1011</v>
      </c>
      <c r="O34" t="s">
        <v>391</v>
      </c>
      <c r="P34" t="s">
        <v>391</v>
      </c>
      <c r="Q34">
        <v>1</v>
      </c>
      <c r="W34">
        <v>0</v>
      </c>
      <c r="X34">
        <v>-2121915167</v>
      </c>
      <c r="Y34">
        <f t="shared" si="9"/>
        <v>36.107999999999997</v>
      </c>
      <c r="AA34">
        <v>0</v>
      </c>
      <c r="AB34">
        <v>1513.2</v>
      </c>
      <c r="AC34">
        <v>687.56</v>
      </c>
      <c r="AD34">
        <v>0</v>
      </c>
      <c r="AE34">
        <v>0</v>
      </c>
      <c r="AF34">
        <v>116.4</v>
      </c>
      <c r="AG34">
        <v>13.5</v>
      </c>
      <c r="AH34">
        <v>0</v>
      </c>
      <c r="AI34">
        <v>1</v>
      </c>
      <c r="AJ34">
        <v>13</v>
      </c>
      <c r="AK34">
        <v>50.93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30.09</v>
      </c>
      <c r="AU34" t="s">
        <v>44</v>
      </c>
      <c r="AV34">
        <v>0</v>
      </c>
      <c r="AW34">
        <v>2</v>
      </c>
      <c r="AX34">
        <v>64879337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ROUND(Y34*Source!I45*DO34,7)</f>
        <v>0</v>
      </c>
      <c r="CX34">
        <f>ROUND(Y34*Source!I45,7)</f>
        <v>0</v>
      </c>
      <c r="CY34">
        <f>AB34</f>
        <v>1513.2</v>
      </c>
      <c r="CZ34">
        <f>AF34</f>
        <v>116.4</v>
      </c>
      <c r="DA34">
        <f>AJ34</f>
        <v>13</v>
      </c>
      <c r="DB34">
        <f t="shared" si="10"/>
        <v>4202.9799999999996</v>
      </c>
      <c r="DC34">
        <f t="shared" si="11"/>
        <v>487.46</v>
      </c>
      <c r="DD34" t="s">
        <v>3</v>
      </c>
      <c r="DE34" t="s">
        <v>3</v>
      </c>
      <c r="DF34">
        <f>ROUND(ROUND(AE34,0)*CX34,0)</f>
        <v>0</v>
      </c>
      <c r="DG34">
        <f>ROUND(ROUND(AF34*AJ34,0)*CX34,0)</f>
        <v>0</v>
      </c>
      <c r="DH34">
        <f>ROUND(ROUND(AG34*AK34,0)*CX34,0)</f>
        <v>0</v>
      </c>
      <c r="DI34">
        <f>ROUND(ROUND(AH34,0)*CX34,0)</f>
        <v>0</v>
      </c>
      <c r="DJ34">
        <f>DG34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ROW(Source!A46)</f>
        <v>46</v>
      </c>
      <c r="B35">
        <v>64879116</v>
      </c>
      <c r="C35">
        <v>64879338</v>
      </c>
      <c r="D35">
        <v>18410050</v>
      </c>
      <c r="E35">
        <v>1</v>
      </c>
      <c r="F35">
        <v>1</v>
      </c>
      <c r="G35">
        <v>1</v>
      </c>
      <c r="H35">
        <v>1</v>
      </c>
      <c r="I35" t="s">
        <v>395</v>
      </c>
      <c r="J35" t="s">
        <v>3</v>
      </c>
      <c r="K35" t="s">
        <v>396</v>
      </c>
      <c r="L35">
        <v>1369</v>
      </c>
      <c r="N35">
        <v>1013</v>
      </c>
      <c r="O35" t="s">
        <v>385</v>
      </c>
      <c r="P35" t="s">
        <v>385</v>
      </c>
      <c r="Q35">
        <v>1</v>
      </c>
      <c r="W35">
        <v>0</v>
      </c>
      <c r="X35">
        <v>2097396472</v>
      </c>
      <c r="Y35">
        <f t="shared" si="9"/>
        <v>316.8</v>
      </c>
      <c r="AA35">
        <v>0</v>
      </c>
      <c r="AB35">
        <v>0</v>
      </c>
      <c r="AC35">
        <v>0</v>
      </c>
      <c r="AD35">
        <v>8.3800000000000008</v>
      </c>
      <c r="AE35">
        <v>0</v>
      </c>
      <c r="AF35">
        <v>0</v>
      </c>
      <c r="AG35">
        <v>0</v>
      </c>
      <c r="AH35">
        <v>8.3800000000000008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264</v>
      </c>
      <c r="AU35" t="s">
        <v>44</v>
      </c>
      <c r="AV35">
        <v>1</v>
      </c>
      <c r="AW35">
        <v>2</v>
      </c>
      <c r="AX35">
        <v>64879340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ROUND(AT35*Source!I46*AH35*AL35,0)</f>
        <v>0</v>
      </c>
      <c r="CV35">
        <f>ROUND(Y35*Source!I46,7)</f>
        <v>0</v>
      </c>
      <c r="CW35">
        <v>0</v>
      </c>
      <c r="CX35">
        <f>ROUND(Y35*Source!I46,7)</f>
        <v>0</v>
      </c>
      <c r="CY35">
        <f>AD35</f>
        <v>8.3800000000000008</v>
      </c>
      <c r="CZ35">
        <f>AH35</f>
        <v>8.3800000000000008</v>
      </c>
      <c r="DA35">
        <f>AL35</f>
        <v>1</v>
      </c>
      <c r="DB35">
        <f t="shared" si="10"/>
        <v>2654.78</v>
      </c>
      <c r="DC35">
        <f t="shared" si="11"/>
        <v>0</v>
      </c>
      <c r="DD35" t="s">
        <v>3</v>
      </c>
      <c r="DE35" t="s">
        <v>3</v>
      </c>
      <c r="DF35">
        <f>ROUND(ROUND(AE35,2)*CX35,2)</f>
        <v>0</v>
      </c>
      <c r="DG35">
        <f>ROUND(ROUND(AF35,2)*CX35,2)</f>
        <v>0</v>
      </c>
      <c r="DH35">
        <f>ROUND(ROUND(AG35,2)*CX35,2)</f>
        <v>0</v>
      </c>
      <c r="DI35">
        <f>ROUND(ROUND(AH35,2)*CX35,2)</f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ROW(Source!A47)</f>
        <v>47</v>
      </c>
      <c r="B36">
        <v>64879113</v>
      </c>
      <c r="C36">
        <v>64879338</v>
      </c>
      <c r="D36">
        <v>18410050</v>
      </c>
      <c r="E36">
        <v>1</v>
      </c>
      <c r="F36">
        <v>1</v>
      </c>
      <c r="G36">
        <v>1</v>
      </c>
      <c r="H36">
        <v>1</v>
      </c>
      <c r="I36" t="s">
        <v>395</v>
      </c>
      <c r="J36" t="s">
        <v>3</v>
      </c>
      <c r="K36" t="s">
        <v>396</v>
      </c>
      <c r="L36">
        <v>1369</v>
      </c>
      <c r="N36">
        <v>1013</v>
      </c>
      <c r="O36" t="s">
        <v>385</v>
      </c>
      <c r="P36" t="s">
        <v>385</v>
      </c>
      <c r="Q36">
        <v>1</v>
      </c>
      <c r="W36">
        <v>0</v>
      </c>
      <c r="X36">
        <v>2097396472</v>
      </c>
      <c r="Y36">
        <f t="shared" si="9"/>
        <v>316.8</v>
      </c>
      <c r="AA36">
        <v>0</v>
      </c>
      <c r="AB36">
        <v>0</v>
      </c>
      <c r="AC36">
        <v>0</v>
      </c>
      <c r="AD36">
        <v>8.3800000000000008</v>
      </c>
      <c r="AE36">
        <v>0</v>
      </c>
      <c r="AF36">
        <v>0</v>
      </c>
      <c r="AG36">
        <v>0</v>
      </c>
      <c r="AH36">
        <v>8.3800000000000008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264</v>
      </c>
      <c r="AU36" t="s">
        <v>44</v>
      </c>
      <c r="AV36">
        <v>1</v>
      </c>
      <c r="AW36">
        <v>2</v>
      </c>
      <c r="AX36">
        <v>64879340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ROUND(AT36*Source!I47*AH36*AL36,0)</f>
        <v>0</v>
      </c>
      <c r="CV36">
        <f>ROUND(Y36*Source!I47,7)</f>
        <v>0</v>
      </c>
      <c r="CW36">
        <v>0</v>
      </c>
      <c r="CX36">
        <f>ROUND(Y36*Source!I47,7)</f>
        <v>0</v>
      </c>
      <c r="CY36">
        <f>AD36</f>
        <v>8.3800000000000008</v>
      </c>
      <c r="CZ36">
        <f>AH36</f>
        <v>8.3800000000000008</v>
      </c>
      <c r="DA36">
        <f>AL36</f>
        <v>1</v>
      </c>
      <c r="DB36">
        <f t="shared" si="10"/>
        <v>2654.78</v>
      </c>
      <c r="DC36">
        <f t="shared" si="11"/>
        <v>0</v>
      </c>
      <c r="DD36" t="s">
        <v>3</v>
      </c>
      <c r="DE36" t="s">
        <v>3</v>
      </c>
      <c r="DF36">
        <f>ROUND(ROUND(AE36,0)*CX36,0)</f>
        <v>0</v>
      </c>
      <c r="DG36">
        <f>ROUND(ROUND(AF36,0)*CX36,0)</f>
        <v>0</v>
      </c>
      <c r="DH36">
        <f>ROUND(ROUND(AG36,0)*CX36,0)</f>
        <v>0</v>
      </c>
      <c r="DI36">
        <f>ROUND(ROUND(AH36,0)*CX36,0)</f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ROW(Source!A83)</f>
        <v>83</v>
      </c>
      <c r="B37">
        <v>64879116</v>
      </c>
      <c r="C37">
        <v>64879341</v>
      </c>
      <c r="D37">
        <v>18408291</v>
      </c>
      <c r="E37">
        <v>1</v>
      </c>
      <c r="F37">
        <v>1</v>
      </c>
      <c r="G37">
        <v>1</v>
      </c>
      <c r="H37">
        <v>1</v>
      </c>
      <c r="I37" t="s">
        <v>403</v>
      </c>
      <c r="J37" t="s">
        <v>3</v>
      </c>
      <c r="K37" t="s">
        <v>404</v>
      </c>
      <c r="L37">
        <v>1369</v>
      </c>
      <c r="N37">
        <v>1013</v>
      </c>
      <c r="O37" t="s">
        <v>385</v>
      </c>
      <c r="P37" t="s">
        <v>385</v>
      </c>
      <c r="Q37">
        <v>1</v>
      </c>
      <c r="W37">
        <v>0</v>
      </c>
      <c r="X37">
        <v>1933892413</v>
      </c>
      <c r="Y37">
        <f t="shared" ref="Y37:Y68" si="12">AT37</f>
        <v>2.2999999999999998</v>
      </c>
      <c r="AA37">
        <v>0</v>
      </c>
      <c r="AB37">
        <v>0</v>
      </c>
      <c r="AC37">
        <v>0</v>
      </c>
      <c r="AD37">
        <v>8.17</v>
      </c>
      <c r="AE37">
        <v>0</v>
      </c>
      <c r="AF37">
        <v>0</v>
      </c>
      <c r="AG37">
        <v>0</v>
      </c>
      <c r="AH37">
        <v>8.17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2.2999999999999998</v>
      </c>
      <c r="AU37" t="s">
        <v>3</v>
      </c>
      <c r="AV37">
        <v>1</v>
      </c>
      <c r="AW37">
        <v>2</v>
      </c>
      <c r="AX37">
        <v>64879349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ROUND(AT37*Source!I83*AH37*AL37,0)</f>
        <v>1049</v>
      </c>
      <c r="CV37">
        <f>ROUND(Y37*Source!I83,7)</f>
        <v>128.34</v>
      </c>
      <c r="CW37">
        <v>0</v>
      </c>
      <c r="CX37">
        <f>ROUND(Y37*Source!I83,7)</f>
        <v>128.34</v>
      </c>
      <c r="CY37">
        <f>AD37</f>
        <v>8.17</v>
      </c>
      <c r="CZ37">
        <f>AH37</f>
        <v>8.17</v>
      </c>
      <c r="DA37">
        <f>AL37</f>
        <v>1</v>
      </c>
      <c r="DB37">
        <f t="shared" ref="DB37:DB68" si="13">ROUND(ROUND(AT37*CZ37,2),2)</f>
        <v>18.79</v>
      </c>
      <c r="DC37">
        <f t="shared" ref="DC37:DC68" si="14">ROUND(ROUND(AT37*AG37,2),2)</f>
        <v>0</v>
      </c>
      <c r="DD37" t="s">
        <v>3</v>
      </c>
      <c r="DE37" t="s">
        <v>3</v>
      </c>
      <c r="DF37">
        <f t="shared" ref="DF37:DF43" si="15">ROUND(ROUND(AE37,2)*CX37,2)</f>
        <v>0</v>
      </c>
      <c r="DG37">
        <f t="shared" ref="DG37:DG43" si="16">ROUND(ROUND(AF37,2)*CX37,2)</f>
        <v>0</v>
      </c>
      <c r="DH37">
        <f t="shared" ref="DH37:DH43" si="17">ROUND(ROUND(AG37,2)*CX37,2)</f>
        <v>0</v>
      </c>
      <c r="DI37">
        <f t="shared" ref="DI37:DI43" si="18">ROUND(ROUND(AH37,2)*CX37,2)</f>
        <v>1048.54</v>
      </c>
      <c r="DJ37">
        <f>DI37</f>
        <v>1048.54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ROW(Source!A83)</f>
        <v>83</v>
      </c>
      <c r="B38">
        <v>64879116</v>
      </c>
      <c r="C38">
        <v>64879341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33</v>
      </c>
      <c r="J38" t="s">
        <v>3</v>
      </c>
      <c r="K38" t="s">
        <v>386</v>
      </c>
      <c r="L38">
        <v>608254</v>
      </c>
      <c r="N38">
        <v>1013</v>
      </c>
      <c r="O38" t="s">
        <v>387</v>
      </c>
      <c r="P38" t="s">
        <v>387</v>
      </c>
      <c r="Q38">
        <v>1</v>
      </c>
      <c r="W38">
        <v>0</v>
      </c>
      <c r="X38">
        <v>-185737400</v>
      </c>
      <c r="Y38">
        <f t="shared" si="12"/>
        <v>0.28999999999999998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0.28999999999999998</v>
      </c>
      <c r="AU38" t="s">
        <v>3</v>
      </c>
      <c r="AV38">
        <v>2</v>
      </c>
      <c r="AW38">
        <v>2</v>
      </c>
      <c r="AX38">
        <v>64879350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ROUND(Y38*Source!I83,7)</f>
        <v>16.181999999999999</v>
      </c>
      <c r="CY38">
        <f>AD38</f>
        <v>0</v>
      </c>
      <c r="CZ38">
        <f>AH38</f>
        <v>0</v>
      </c>
      <c r="DA38">
        <f>AL38</f>
        <v>1</v>
      </c>
      <c r="DB38">
        <f t="shared" si="13"/>
        <v>0</v>
      </c>
      <c r="DC38">
        <f t="shared" si="14"/>
        <v>0</v>
      </c>
      <c r="DD38" t="s">
        <v>3</v>
      </c>
      <c r="DE38" t="s">
        <v>3</v>
      </c>
      <c r="DF38">
        <f t="shared" si="15"/>
        <v>0</v>
      </c>
      <c r="DG38">
        <f t="shared" si="16"/>
        <v>0</v>
      </c>
      <c r="DH38">
        <f t="shared" si="17"/>
        <v>0</v>
      </c>
      <c r="DI38">
        <f t="shared" si="18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ROW(Source!A83)</f>
        <v>83</v>
      </c>
      <c r="B39">
        <v>64879116</v>
      </c>
      <c r="C39">
        <v>64879341</v>
      </c>
      <c r="D39">
        <v>29172599</v>
      </c>
      <c r="E39">
        <v>1</v>
      </c>
      <c r="F39">
        <v>1</v>
      </c>
      <c r="G39">
        <v>1</v>
      </c>
      <c r="H39">
        <v>2</v>
      </c>
      <c r="I39" t="s">
        <v>405</v>
      </c>
      <c r="J39" t="s">
        <v>406</v>
      </c>
      <c r="K39" t="s">
        <v>407</v>
      </c>
      <c r="L39">
        <v>1368</v>
      </c>
      <c r="N39">
        <v>1011</v>
      </c>
      <c r="O39" t="s">
        <v>391</v>
      </c>
      <c r="P39" t="s">
        <v>391</v>
      </c>
      <c r="Q39">
        <v>1</v>
      </c>
      <c r="W39">
        <v>0</v>
      </c>
      <c r="X39">
        <v>-881231059</v>
      </c>
      <c r="Y39">
        <f t="shared" si="12"/>
        <v>0.08</v>
      </c>
      <c r="AA39">
        <v>0</v>
      </c>
      <c r="AB39">
        <v>133.13</v>
      </c>
      <c r="AC39">
        <v>11.6</v>
      </c>
      <c r="AD39">
        <v>0</v>
      </c>
      <c r="AE39">
        <v>0</v>
      </c>
      <c r="AF39">
        <v>133.13</v>
      </c>
      <c r="AG39">
        <v>11.6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0.08</v>
      </c>
      <c r="AU39" t="s">
        <v>3</v>
      </c>
      <c r="AV39">
        <v>0</v>
      </c>
      <c r="AW39">
        <v>2</v>
      </c>
      <c r="AX39">
        <v>64879351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ROUND(Y39*Source!I83*DO39,7)</f>
        <v>0</v>
      </c>
      <c r="CX39">
        <f>ROUND(Y39*Source!I83,7)</f>
        <v>4.4640000000000004</v>
      </c>
      <c r="CY39">
        <f>AB39</f>
        <v>133.13</v>
      </c>
      <c r="CZ39">
        <f>AF39</f>
        <v>133.13</v>
      </c>
      <c r="DA39">
        <f>AJ39</f>
        <v>1</v>
      </c>
      <c r="DB39">
        <f t="shared" si="13"/>
        <v>10.65</v>
      </c>
      <c r="DC39">
        <f t="shared" si="14"/>
        <v>0.93</v>
      </c>
      <c r="DD39" t="s">
        <v>3</v>
      </c>
      <c r="DE39" t="s">
        <v>3</v>
      </c>
      <c r="DF39">
        <f t="shared" si="15"/>
        <v>0</v>
      </c>
      <c r="DG39">
        <f t="shared" si="16"/>
        <v>594.29</v>
      </c>
      <c r="DH39">
        <f t="shared" si="17"/>
        <v>51.78</v>
      </c>
      <c r="DI39">
        <f t="shared" si="18"/>
        <v>0</v>
      </c>
      <c r="DJ39">
        <f>DG39</f>
        <v>594.29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ROW(Source!A83)</f>
        <v>83</v>
      </c>
      <c r="B40">
        <v>64879116</v>
      </c>
      <c r="C40">
        <v>64879341</v>
      </c>
      <c r="D40">
        <v>29172710</v>
      </c>
      <c r="E40">
        <v>1</v>
      </c>
      <c r="F40">
        <v>1</v>
      </c>
      <c r="G40">
        <v>1</v>
      </c>
      <c r="H40">
        <v>2</v>
      </c>
      <c r="I40" t="s">
        <v>408</v>
      </c>
      <c r="J40" t="s">
        <v>409</v>
      </c>
      <c r="K40" t="s">
        <v>410</v>
      </c>
      <c r="L40">
        <v>1368</v>
      </c>
      <c r="N40">
        <v>1011</v>
      </c>
      <c r="O40" t="s">
        <v>391</v>
      </c>
      <c r="P40" t="s">
        <v>391</v>
      </c>
      <c r="Q40">
        <v>1</v>
      </c>
      <c r="W40">
        <v>0</v>
      </c>
      <c r="X40">
        <v>315863809</v>
      </c>
      <c r="Y40">
        <f t="shared" si="12"/>
        <v>0.21</v>
      </c>
      <c r="AA40">
        <v>0</v>
      </c>
      <c r="AB40">
        <v>46.56</v>
      </c>
      <c r="AC40">
        <v>10.06</v>
      </c>
      <c r="AD40">
        <v>0</v>
      </c>
      <c r="AE40">
        <v>0</v>
      </c>
      <c r="AF40">
        <v>46.56</v>
      </c>
      <c r="AG40">
        <v>10.06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0.21</v>
      </c>
      <c r="AU40" t="s">
        <v>3</v>
      </c>
      <c r="AV40">
        <v>0</v>
      </c>
      <c r="AW40">
        <v>2</v>
      </c>
      <c r="AX40">
        <v>64879352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ROUND(Y40*Source!I83*DO40,7)</f>
        <v>0</v>
      </c>
      <c r="CX40">
        <f>ROUND(Y40*Source!I83,7)</f>
        <v>11.718</v>
      </c>
      <c r="CY40">
        <f>AB40</f>
        <v>46.56</v>
      </c>
      <c r="CZ40">
        <f>AF40</f>
        <v>46.56</v>
      </c>
      <c r="DA40">
        <f>AJ40</f>
        <v>1</v>
      </c>
      <c r="DB40">
        <f t="shared" si="13"/>
        <v>9.7799999999999994</v>
      </c>
      <c r="DC40">
        <f t="shared" si="14"/>
        <v>2.11</v>
      </c>
      <c r="DD40" t="s">
        <v>3</v>
      </c>
      <c r="DE40" t="s">
        <v>3</v>
      </c>
      <c r="DF40">
        <f t="shared" si="15"/>
        <v>0</v>
      </c>
      <c r="DG40">
        <f t="shared" si="16"/>
        <v>545.59</v>
      </c>
      <c r="DH40">
        <f t="shared" si="17"/>
        <v>117.88</v>
      </c>
      <c r="DI40">
        <f t="shared" si="18"/>
        <v>0</v>
      </c>
      <c r="DJ40">
        <f>DG40</f>
        <v>545.59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ROW(Source!A83)</f>
        <v>83</v>
      </c>
      <c r="B41">
        <v>64879116</v>
      </c>
      <c r="C41">
        <v>64879341</v>
      </c>
      <c r="D41">
        <v>29174559</v>
      </c>
      <c r="E41">
        <v>1</v>
      </c>
      <c r="F41">
        <v>1</v>
      </c>
      <c r="G41">
        <v>1</v>
      </c>
      <c r="H41">
        <v>2</v>
      </c>
      <c r="I41" t="s">
        <v>411</v>
      </c>
      <c r="J41" t="s">
        <v>412</v>
      </c>
      <c r="K41" t="s">
        <v>413</v>
      </c>
      <c r="L41">
        <v>1368</v>
      </c>
      <c r="N41">
        <v>1011</v>
      </c>
      <c r="O41" t="s">
        <v>391</v>
      </c>
      <c r="P41" t="s">
        <v>391</v>
      </c>
      <c r="Q41">
        <v>1</v>
      </c>
      <c r="W41">
        <v>0</v>
      </c>
      <c r="X41">
        <v>-839973004</v>
      </c>
      <c r="Y41">
        <f t="shared" si="12"/>
        <v>0.42</v>
      </c>
      <c r="AA41">
        <v>0</v>
      </c>
      <c r="AB41">
        <v>0.55000000000000004</v>
      </c>
      <c r="AC41">
        <v>0</v>
      </c>
      <c r="AD41">
        <v>0</v>
      </c>
      <c r="AE41">
        <v>0</v>
      </c>
      <c r="AF41">
        <v>0.55000000000000004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0.42</v>
      </c>
      <c r="AU41" t="s">
        <v>3</v>
      </c>
      <c r="AV41">
        <v>0</v>
      </c>
      <c r="AW41">
        <v>2</v>
      </c>
      <c r="AX41">
        <v>64879353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ROUND(Y41*Source!I83*DO41,7)</f>
        <v>0</v>
      </c>
      <c r="CX41">
        <f>ROUND(Y41*Source!I83,7)</f>
        <v>23.436</v>
      </c>
      <c r="CY41">
        <f>AB41</f>
        <v>0.55000000000000004</v>
      </c>
      <c r="CZ41">
        <f>AF41</f>
        <v>0.55000000000000004</v>
      </c>
      <c r="DA41">
        <f>AJ41</f>
        <v>1</v>
      </c>
      <c r="DB41">
        <f t="shared" si="13"/>
        <v>0.23</v>
      </c>
      <c r="DC41">
        <f t="shared" si="14"/>
        <v>0</v>
      </c>
      <c r="DD41" t="s">
        <v>3</v>
      </c>
      <c r="DE41" t="s">
        <v>3</v>
      </c>
      <c r="DF41">
        <f t="shared" si="15"/>
        <v>0</v>
      </c>
      <c r="DG41">
        <f t="shared" si="16"/>
        <v>12.89</v>
      </c>
      <c r="DH41">
        <f t="shared" si="17"/>
        <v>0</v>
      </c>
      <c r="DI41">
        <f t="shared" si="18"/>
        <v>0</v>
      </c>
      <c r="DJ41">
        <f>DG41</f>
        <v>12.89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ROW(Source!A83)</f>
        <v>83</v>
      </c>
      <c r="B42">
        <v>64879116</v>
      </c>
      <c r="C42">
        <v>64879341</v>
      </c>
      <c r="D42">
        <v>29149602</v>
      </c>
      <c r="E42">
        <v>1</v>
      </c>
      <c r="F42">
        <v>1</v>
      </c>
      <c r="G42">
        <v>1</v>
      </c>
      <c r="H42">
        <v>3</v>
      </c>
      <c r="I42" t="s">
        <v>414</v>
      </c>
      <c r="J42" t="s">
        <v>415</v>
      </c>
      <c r="K42" t="s">
        <v>416</v>
      </c>
      <c r="L42">
        <v>1339</v>
      </c>
      <c r="N42">
        <v>1007</v>
      </c>
      <c r="O42" t="s">
        <v>60</v>
      </c>
      <c r="P42" t="s">
        <v>60</v>
      </c>
      <c r="Q42">
        <v>1</v>
      </c>
      <c r="W42">
        <v>0</v>
      </c>
      <c r="X42">
        <v>-320745379</v>
      </c>
      <c r="Y42">
        <f t="shared" si="12"/>
        <v>1.2</v>
      </c>
      <c r="AA42">
        <v>60</v>
      </c>
      <c r="AB42">
        <v>0</v>
      </c>
      <c r="AC42">
        <v>0</v>
      </c>
      <c r="AD42">
        <v>0</v>
      </c>
      <c r="AE42">
        <v>60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1.2</v>
      </c>
      <c r="AU42" t="s">
        <v>3</v>
      </c>
      <c r="AV42">
        <v>0</v>
      </c>
      <c r="AW42">
        <v>2</v>
      </c>
      <c r="AX42">
        <v>64879354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ROUND(Y42*Source!I83,7)</f>
        <v>66.959999999999994</v>
      </c>
      <c r="CY42">
        <f>AA42</f>
        <v>60</v>
      </c>
      <c r="CZ42">
        <f>AE42</f>
        <v>60</v>
      </c>
      <c r="DA42">
        <f>AI42</f>
        <v>1</v>
      </c>
      <c r="DB42">
        <f t="shared" si="13"/>
        <v>72</v>
      </c>
      <c r="DC42">
        <f t="shared" si="14"/>
        <v>0</v>
      </c>
      <c r="DD42" t="s">
        <v>3</v>
      </c>
      <c r="DE42" t="s">
        <v>3</v>
      </c>
      <c r="DF42">
        <f t="shared" si="15"/>
        <v>4017.6</v>
      </c>
      <c r="DG42">
        <f t="shared" si="16"/>
        <v>0</v>
      </c>
      <c r="DH42">
        <f t="shared" si="17"/>
        <v>0</v>
      </c>
      <c r="DI42">
        <f t="shared" si="18"/>
        <v>0</v>
      </c>
      <c r="DJ42">
        <f>DF42</f>
        <v>4017.6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ROW(Source!A83)</f>
        <v>83</v>
      </c>
      <c r="B43">
        <v>64879116</v>
      </c>
      <c r="C43">
        <v>64879341</v>
      </c>
      <c r="D43">
        <v>29150040</v>
      </c>
      <c r="E43">
        <v>1</v>
      </c>
      <c r="F43">
        <v>1</v>
      </c>
      <c r="G43">
        <v>1</v>
      </c>
      <c r="H43">
        <v>3</v>
      </c>
      <c r="I43" t="s">
        <v>417</v>
      </c>
      <c r="J43" t="s">
        <v>418</v>
      </c>
      <c r="K43" t="s">
        <v>419</v>
      </c>
      <c r="L43">
        <v>1339</v>
      </c>
      <c r="N43">
        <v>1007</v>
      </c>
      <c r="O43" t="s">
        <v>60</v>
      </c>
      <c r="P43" t="s">
        <v>60</v>
      </c>
      <c r="Q43">
        <v>1</v>
      </c>
      <c r="W43">
        <v>0</v>
      </c>
      <c r="X43">
        <v>619799737</v>
      </c>
      <c r="Y43">
        <f t="shared" si="12"/>
        <v>0.15</v>
      </c>
      <c r="AA43">
        <v>2.44</v>
      </c>
      <c r="AB43">
        <v>0</v>
      </c>
      <c r="AC43">
        <v>0</v>
      </c>
      <c r="AD43">
        <v>0</v>
      </c>
      <c r="AE43">
        <v>2.44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0.15</v>
      </c>
      <c r="AU43" t="s">
        <v>3</v>
      </c>
      <c r="AV43">
        <v>0</v>
      </c>
      <c r="AW43">
        <v>2</v>
      </c>
      <c r="AX43">
        <v>64879355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ROUND(Y43*Source!I83,7)</f>
        <v>8.3699999999999992</v>
      </c>
      <c r="CY43">
        <f>AA43</f>
        <v>2.44</v>
      </c>
      <c r="CZ43">
        <f>AE43</f>
        <v>2.44</v>
      </c>
      <c r="DA43">
        <f>AI43</f>
        <v>1</v>
      </c>
      <c r="DB43">
        <f t="shared" si="13"/>
        <v>0.37</v>
      </c>
      <c r="DC43">
        <f t="shared" si="14"/>
        <v>0</v>
      </c>
      <c r="DD43" t="s">
        <v>3</v>
      </c>
      <c r="DE43" t="s">
        <v>3</v>
      </c>
      <c r="DF43">
        <f t="shared" si="15"/>
        <v>20.420000000000002</v>
      </c>
      <c r="DG43">
        <f t="shared" si="16"/>
        <v>0</v>
      </c>
      <c r="DH43">
        <f t="shared" si="17"/>
        <v>0</v>
      </c>
      <c r="DI43">
        <f t="shared" si="18"/>
        <v>0</v>
      </c>
      <c r="DJ43">
        <f>DF43</f>
        <v>20.420000000000002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ROW(Source!A84)</f>
        <v>84</v>
      </c>
      <c r="B44">
        <v>64879113</v>
      </c>
      <c r="C44">
        <v>64879341</v>
      </c>
      <c r="D44">
        <v>18408291</v>
      </c>
      <c r="E44">
        <v>1</v>
      </c>
      <c r="F44">
        <v>1</v>
      </c>
      <c r="G44">
        <v>1</v>
      </c>
      <c r="H44">
        <v>1</v>
      </c>
      <c r="I44" t="s">
        <v>403</v>
      </c>
      <c r="J44" t="s">
        <v>3</v>
      </c>
      <c r="K44" t="s">
        <v>404</v>
      </c>
      <c r="L44">
        <v>1369</v>
      </c>
      <c r="N44">
        <v>1013</v>
      </c>
      <c r="O44" t="s">
        <v>385</v>
      </c>
      <c r="P44" t="s">
        <v>385</v>
      </c>
      <c r="Q44">
        <v>1</v>
      </c>
      <c r="W44">
        <v>0</v>
      </c>
      <c r="X44">
        <v>1933892413</v>
      </c>
      <c r="Y44">
        <f t="shared" si="12"/>
        <v>2.2999999999999998</v>
      </c>
      <c r="AA44">
        <v>0</v>
      </c>
      <c r="AB44">
        <v>0</v>
      </c>
      <c r="AC44">
        <v>0</v>
      </c>
      <c r="AD44">
        <v>8.17</v>
      </c>
      <c r="AE44">
        <v>0</v>
      </c>
      <c r="AF44">
        <v>0</v>
      </c>
      <c r="AG44">
        <v>0</v>
      </c>
      <c r="AH44">
        <v>8.17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2.2999999999999998</v>
      </c>
      <c r="AU44" t="s">
        <v>3</v>
      </c>
      <c r="AV44">
        <v>1</v>
      </c>
      <c r="AW44">
        <v>2</v>
      </c>
      <c r="AX44">
        <v>64879349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ROUND(AT44*Source!I84*AH44*AL44,0)</f>
        <v>1049</v>
      </c>
      <c r="CV44">
        <f>ROUND(Y44*Source!I84,7)</f>
        <v>128.34</v>
      </c>
      <c r="CW44">
        <v>0</v>
      </c>
      <c r="CX44">
        <f>ROUND(Y44*Source!I84,7)</f>
        <v>128.34</v>
      </c>
      <c r="CY44">
        <f>AD44</f>
        <v>8.17</v>
      </c>
      <c r="CZ44">
        <f>AH44</f>
        <v>8.17</v>
      </c>
      <c r="DA44">
        <f>AL44</f>
        <v>1</v>
      </c>
      <c r="DB44">
        <f t="shared" si="13"/>
        <v>18.79</v>
      </c>
      <c r="DC44">
        <f t="shared" si="14"/>
        <v>0</v>
      </c>
      <c r="DD44" t="s">
        <v>3</v>
      </c>
      <c r="DE44" t="s">
        <v>3</v>
      </c>
      <c r="DF44">
        <f>ROUND(ROUND(AE44,0)*CX44,0)</f>
        <v>0</v>
      </c>
      <c r="DG44">
        <f>ROUND(ROUND(AF44,0)*CX44,0)</f>
        <v>0</v>
      </c>
      <c r="DH44">
        <f>ROUND(ROUND(AG44,0)*CX44,0)</f>
        <v>0</v>
      </c>
      <c r="DI44">
        <f t="shared" ref="DI44:DI50" si="19">ROUND(ROUND(AH44,0)*CX44,0)</f>
        <v>1027</v>
      </c>
      <c r="DJ44">
        <f>DI44</f>
        <v>1027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ROW(Source!A84)</f>
        <v>84</v>
      </c>
      <c r="B45">
        <v>64879113</v>
      </c>
      <c r="C45">
        <v>64879341</v>
      </c>
      <c r="D45">
        <v>121548</v>
      </c>
      <c r="E45">
        <v>1</v>
      </c>
      <c r="F45">
        <v>1</v>
      </c>
      <c r="G45">
        <v>1</v>
      </c>
      <c r="H45">
        <v>1</v>
      </c>
      <c r="I45" t="s">
        <v>33</v>
      </c>
      <c r="J45" t="s">
        <v>3</v>
      </c>
      <c r="K45" t="s">
        <v>386</v>
      </c>
      <c r="L45">
        <v>608254</v>
      </c>
      <c r="N45">
        <v>1013</v>
      </c>
      <c r="O45" t="s">
        <v>387</v>
      </c>
      <c r="P45" t="s">
        <v>387</v>
      </c>
      <c r="Q45">
        <v>1</v>
      </c>
      <c r="W45">
        <v>0</v>
      </c>
      <c r="X45">
        <v>-185737400</v>
      </c>
      <c r="Y45">
        <f t="shared" si="12"/>
        <v>0.28999999999999998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0.28999999999999998</v>
      </c>
      <c r="AU45" t="s">
        <v>3</v>
      </c>
      <c r="AV45">
        <v>2</v>
      </c>
      <c r="AW45">
        <v>2</v>
      </c>
      <c r="AX45">
        <v>64879350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ROUND(Y45*Source!I84,7)</f>
        <v>16.181999999999999</v>
      </c>
      <c r="CY45">
        <f>AD45</f>
        <v>0</v>
      </c>
      <c r="CZ45">
        <f>AH45</f>
        <v>0</v>
      </c>
      <c r="DA45">
        <f>AL45</f>
        <v>1</v>
      </c>
      <c r="DB45">
        <f t="shared" si="13"/>
        <v>0</v>
      </c>
      <c r="DC45">
        <f t="shared" si="14"/>
        <v>0</v>
      </c>
      <c r="DD45" t="s">
        <v>3</v>
      </c>
      <c r="DE45" t="s">
        <v>3</v>
      </c>
      <c r="DF45">
        <f>ROUND(ROUND(AE45,0)*CX45,0)</f>
        <v>0</v>
      </c>
      <c r="DG45">
        <f>ROUND(ROUND(AF45,0)*CX45,0)</f>
        <v>0</v>
      </c>
      <c r="DH45">
        <f>ROUND(ROUND(AG45,0)*CX45,0)</f>
        <v>0</v>
      </c>
      <c r="DI45">
        <f t="shared" si="19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ROW(Source!A84)</f>
        <v>84</v>
      </c>
      <c r="B46">
        <v>64879113</v>
      </c>
      <c r="C46">
        <v>64879341</v>
      </c>
      <c r="D46">
        <v>29172599</v>
      </c>
      <c r="E46">
        <v>1</v>
      </c>
      <c r="F46">
        <v>1</v>
      </c>
      <c r="G46">
        <v>1</v>
      </c>
      <c r="H46">
        <v>2</v>
      </c>
      <c r="I46" t="s">
        <v>405</v>
      </c>
      <c r="J46" t="s">
        <v>406</v>
      </c>
      <c r="K46" t="s">
        <v>407</v>
      </c>
      <c r="L46">
        <v>1368</v>
      </c>
      <c r="N46">
        <v>1011</v>
      </c>
      <c r="O46" t="s">
        <v>391</v>
      </c>
      <c r="P46" t="s">
        <v>391</v>
      </c>
      <c r="Q46">
        <v>1</v>
      </c>
      <c r="W46">
        <v>0</v>
      </c>
      <c r="X46">
        <v>-881231059</v>
      </c>
      <c r="Y46">
        <f t="shared" si="12"/>
        <v>0.08</v>
      </c>
      <c r="AA46">
        <v>0</v>
      </c>
      <c r="AB46">
        <v>1431.15</v>
      </c>
      <c r="AC46">
        <v>590.79</v>
      </c>
      <c r="AD46">
        <v>0</v>
      </c>
      <c r="AE46">
        <v>0</v>
      </c>
      <c r="AF46">
        <v>133.13</v>
      </c>
      <c r="AG46">
        <v>11.6</v>
      </c>
      <c r="AH46">
        <v>0</v>
      </c>
      <c r="AI46">
        <v>1</v>
      </c>
      <c r="AJ46">
        <v>10.75</v>
      </c>
      <c r="AK46">
        <v>50.93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0.08</v>
      </c>
      <c r="AU46" t="s">
        <v>3</v>
      </c>
      <c r="AV46">
        <v>0</v>
      </c>
      <c r="AW46">
        <v>2</v>
      </c>
      <c r="AX46">
        <v>64879351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ROUND(Y46*Source!I84*DO46,7)</f>
        <v>0</v>
      </c>
      <c r="CX46">
        <f>ROUND(Y46*Source!I84,7)</f>
        <v>4.4640000000000004</v>
      </c>
      <c r="CY46">
        <f>AB46</f>
        <v>1431.15</v>
      </c>
      <c r="CZ46">
        <f>AF46</f>
        <v>133.13</v>
      </c>
      <c r="DA46">
        <f>AJ46</f>
        <v>10.75</v>
      </c>
      <c r="DB46">
        <f t="shared" si="13"/>
        <v>10.65</v>
      </c>
      <c r="DC46">
        <f t="shared" si="14"/>
        <v>0.93</v>
      </c>
      <c r="DD46" t="s">
        <v>3</v>
      </c>
      <c r="DE46" t="s">
        <v>3</v>
      </c>
      <c r="DF46">
        <f>ROUND(ROUND(AE46,0)*CX46,0)</f>
        <v>0</v>
      </c>
      <c r="DG46">
        <f>ROUND(ROUND(AF46*AJ46,0)*CX46,0)</f>
        <v>6388</v>
      </c>
      <c r="DH46">
        <f>ROUND(ROUND(AG46*AK46,0)*CX46,0)</f>
        <v>2638</v>
      </c>
      <c r="DI46">
        <f t="shared" si="19"/>
        <v>0</v>
      </c>
      <c r="DJ46">
        <f>DG46</f>
        <v>6388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ROW(Source!A84)</f>
        <v>84</v>
      </c>
      <c r="B47">
        <v>64879113</v>
      </c>
      <c r="C47">
        <v>64879341</v>
      </c>
      <c r="D47">
        <v>29172710</v>
      </c>
      <c r="E47">
        <v>1</v>
      </c>
      <c r="F47">
        <v>1</v>
      </c>
      <c r="G47">
        <v>1</v>
      </c>
      <c r="H47">
        <v>2</v>
      </c>
      <c r="I47" t="s">
        <v>408</v>
      </c>
      <c r="J47" t="s">
        <v>409</v>
      </c>
      <c r="K47" t="s">
        <v>410</v>
      </c>
      <c r="L47">
        <v>1368</v>
      </c>
      <c r="N47">
        <v>1011</v>
      </c>
      <c r="O47" t="s">
        <v>391</v>
      </c>
      <c r="P47" t="s">
        <v>391</v>
      </c>
      <c r="Q47">
        <v>1</v>
      </c>
      <c r="W47">
        <v>0</v>
      </c>
      <c r="X47">
        <v>315863809</v>
      </c>
      <c r="Y47">
        <f t="shared" si="12"/>
        <v>0.21</v>
      </c>
      <c r="AA47">
        <v>0</v>
      </c>
      <c r="AB47">
        <v>778.48</v>
      </c>
      <c r="AC47">
        <v>512.36</v>
      </c>
      <c r="AD47">
        <v>0</v>
      </c>
      <c r="AE47">
        <v>0</v>
      </c>
      <c r="AF47">
        <v>46.56</v>
      </c>
      <c r="AG47">
        <v>10.06</v>
      </c>
      <c r="AH47">
        <v>0</v>
      </c>
      <c r="AI47">
        <v>1</v>
      </c>
      <c r="AJ47">
        <v>16.72</v>
      </c>
      <c r="AK47">
        <v>50.93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0.21</v>
      </c>
      <c r="AU47" t="s">
        <v>3</v>
      </c>
      <c r="AV47">
        <v>0</v>
      </c>
      <c r="AW47">
        <v>2</v>
      </c>
      <c r="AX47">
        <v>64879352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ROUND(Y47*Source!I84*DO47,7)</f>
        <v>0</v>
      </c>
      <c r="CX47">
        <f>ROUND(Y47*Source!I84,7)</f>
        <v>11.718</v>
      </c>
      <c r="CY47">
        <f>AB47</f>
        <v>778.48</v>
      </c>
      <c r="CZ47">
        <f>AF47</f>
        <v>46.56</v>
      </c>
      <c r="DA47">
        <f>AJ47</f>
        <v>16.72</v>
      </c>
      <c r="DB47">
        <f t="shared" si="13"/>
        <v>9.7799999999999994</v>
      </c>
      <c r="DC47">
        <f t="shared" si="14"/>
        <v>2.11</v>
      </c>
      <c r="DD47" t="s">
        <v>3</v>
      </c>
      <c r="DE47" t="s">
        <v>3</v>
      </c>
      <c r="DF47">
        <f>ROUND(ROUND(AE47,0)*CX47,0)</f>
        <v>0</v>
      </c>
      <c r="DG47">
        <f>ROUND(ROUND(AF47*AJ47,0)*CX47,0)</f>
        <v>9117</v>
      </c>
      <c r="DH47">
        <f>ROUND(ROUND(AG47*AK47,0)*CX47,0)</f>
        <v>6000</v>
      </c>
      <c r="DI47">
        <f t="shared" si="19"/>
        <v>0</v>
      </c>
      <c r="DJ47">
        <f>DG47</f>
        <v>9117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ROW(Source!A84)</f>
        <v>84</v>
      </c>
      <c r="B48">
        <v>64879113</v>
      </c>
      <c r="C48">
        <v>64879341</v>
      </c>
      <c r="D48">
        <v>29174559</v>
      </c>
      <c r="E48">
        <v>1</v>
      </c>
      <c r="F48">
        <v>1</v>
      </c>
      <c r="G48">
        <v>1</v>
      </c>
      <c r="H48">
        <v>2</v>
      </c>
      <c r="I48" t="s">
        <v>411</v>
      </c>
      <c r="J48" t="s">
        <v>412</v>
      </c>
      <c r="K48" t="s">
        <v>413</v>
      </c>
      <c r="L48">
        <v>1368</v>
      </c>
      <c r="N48">
        <v>1011</v>
      </c>
      <c r="O48" t="s">
        <v>391</v>
      </c>
      <c r="P48" t="s">
        <v>391</v>
      </c>
      <c r="Q48">
        <v>1</v>
      </c>
      <c r="W48">
        <v>0</v>
      </c>
      <c r="X48">
        <v>-839973004</v>
      </c>
      <c r="Y48">
        <f t="shared" si="12"/>
        <v>0.42</v>
      </c>
      <c r="AA48">
        <v>0</v>
      </c>
      <c r="AB48">
        <v>4.2</v>
      </c>
      <c r="AC48">
        <v>0</v>
      </c>
      <c r="AD48">
        <v>0</v>
      </c>
      <c r="AE48">
        <v>0</v>
      </c>
      <c r="AF48">
        <v>0.55000000000000004</v>
      </c>
      <c r="AG48">
        <v>0</v>
      </c>
      <c r="AH48">
        <v>0</v>
      </c>
      <c r="AI48">
        <v>1</v>
      </c>
      <c r="AJ48">
        <v>7.64</v>
      </c>
      <c r="AK48">
        <v>50.93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0.42</v>
      </c>
      <c r="AU48" t="s">
        <v>3</v>
      </c>
      <c r="AV48">
        <v>0</v>
      </c>
      <c r="AW48">
        <v>2</v>
      </c>
      <c r="AX48">
        <v>64879353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ROUND(Y48*Source!I84*DO48,7)</f>
        <v>0</v>
      </c>
      <c r="CX48">
        <f>ROUND(Y48*Source!I84,7)</f>
        <v>23.436</v>
      </c>
      <c r="CY48">
        <f>AB48</f>
        <v>4.2</v>
      </c>
      <c r="CZ48">
        <f>AF48</f>
        <v>0.55000000000000004</v>
      </c>
      <c r="DA48">
        <f>AJ48</f>
        <v>7.64</v>
      </c>
      <c r="DB48">
        <f t="shared" si="13"/>
        <v>0.23</v>
      </c>
      <c r="DC48">
        <f t="shared" si="14"/>
        <v>0</v>
      </c>
      <c r="DD48" t="s">
        <v>3</v>
      </c>
      <c r="DE48" t="s">
        <v>3</v>
      </c>
      <c r="DF48">
        <f>ROUND(ROUND(AE48,0)*CX48,0)</f>
        <v>0</v>
      </c>
      <c r="DG48">
        <f>ROUND(ROUND(AF48*AJ48,0)*CX48,0)</f>
        <v>94</v>
      </c>
      <c r="DH48">
        <f>ROUND(ROUND(AG48*AK48,0)*CX48,0)</f>
        <v>0</v>
      </c>
      <c r="DI48">
        <f t="shared" si="19"/>
        <v>0</v>
      </c>
      <c r="DJ48">
        <f>DG48</f>
        <v>94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ROW(Source!A84)</f>
        <v>84</v>
      </c>
      <c r="B49">
        <v>64879113</v>
      </c>
      <c r="C49">
        <v>64879341</v>
      </c>
      <c r="D49">
        <v>29149602</v>
      </c>
      <c r="E49">
        <v>1</v>
      </c>
      <c r="F49">
        <v>1</v>
      </c>
      <c r="G49">
        <v>1</v>
      </c>
      <c r="H49">
        <v>3</v>
      </c>
      <c r="I49" t="s">
        <v>414</v>
      </c>
      <c r="J49" t="s">
        <v>415</v>
      </c>
      <c r="K49" t="s">
        <v>416</v>
      </c>
      <c r="L49">
        <v>1339</v>
      </c>
      <c r="N49">
        <v>1007</v>
      </c>
      <c r="O49" t="s">
        <v>60</v>
      </c>
      <c r="P49" t="s">
        <v>60</v>
      </c>
      <c r="Q49">
        <v>1</v>
      </c>
      <c r="W49">
        <v>0</v>
      </c>
      <c r="X49">
        <v>-320745379</v>
      </c>
      <c r="Y49">
        <f t="shared" si="12"/>
        <v>1.2</v>
      </c>
      <c r="AA49">
        <v>573</v>
      </c>
      <c r="AB49">
        <v>0</v>
      </c>
      <c r="AC49">
        <v>0</v>
      </c>
      <c r="AD49">
        <v>0</v>
      </c>
      <c r="AE49">
        <v>60</v>
      </c>
      <c r="AF49">
        <v>0</v>
      </c>
      <c r="AG49">
        <v>0</v>
      </c>
      <c r="AH49">
        <v>0</v>
      </c>
      <c r="AI49">
        <v>9.5500000000000007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1.2</v>
      </c>
      <c r="AU49" t="s">
        <v>3</v>
      </c>
      <c r="AV49">
        <v>0</v>
      </c>
      <c r="AW49">
        <v>2</v>
      </c>
      <c r="AX49">
        <v>64879354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ROUND(Y49*Source!I84,7)</f>
        <v>66.959999999999994</v>
      </c>
      <c r="CY49">
        <f>AA49</f>
        <v>573</v>
      </c>
      <c r="CZ49">
        <f>AE49</f>
        <v>60</v>
      </c>
      <c r="DA49">
        <f>AI49</f>
        <v>9.5500000000000007</v>
      </c>
      <c r="DB49">
        <f t="shared" si="13"/>
        <v>72</v>
      </c>
      <c r="DC49">
        <f t="shared" si="14"/>
        <v>0</v>
      </c>
      <c r="DD49" t="s">
        <v>3</v>
      </c>
      <c r="DE49" t="s">
        <v>3</v>
      </c>
      <c r="DF49">
        <f>ROUND(ROUND(AE49*AI49,0)*CX49,0)</f>
        <v>38368</v>
      </c>
      <c r="DG49">
        <f>ROUND(ROUND(AF49,0)*CX49,0)</f>
        <v>0</v>
      </c>
      <c r="DH49">
        <f>ROUND(ROUND(AG49,0)*CX49,0)</f>
        <v>0</v>
      </c>
      <c r="DI49">
        <f t="shared" si="19"/>
        <v>0</v>
      </c>
      <c r="DJ49">
        <f>DF49</f>
        <v>38368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ROW(Source!A84)</f>
        <v>84</v>
      </c>
      <c r="B50">
        <v>64879113</v>
      </c>
      <c r="C50">
        <v>64879341</v>
      </c>
      <c r="D50">
        <v>29150040</v>
      </c>
      <c r="E50">
        <v>1</v>
      </c>
      <c r="F50">
        <v>1</v>
      </c>
      <c r="G50">
        <v>1</v>
      </c>
      <c r="H50">
        <v>3</v>
      </c>
      <c r="I50" t="s">
        <v>417</v>
      </c>
      <c r="J50" t="s">
        <v>418</v>
      </c>
      <c r="K50" t="s">
        <v>419</v>
      </c>
      <c r="L50">
        <v>1339</v>
      </c>
      <c r="N50">
        <v>1007</v>
      </c>
      <c r="O50" t="s">
        <v>60</v>
      </c>
      <c r="P50" t="s">
        <v>60</v>
      </c>
      <c r="Q50">
        <v>1</v>
      </c>
      <c r="W50">
        <v>0</v>
      </c>
      <c r="X50">
        <v>619799737</v>
      </c>
      <c r="Y50">
        <f t="shared" si="12"/>
        <v>0.15</v>
      </c>
      <c r="AA50">
        <v>31.28</v>
      </c>
      <c r="AB50">
        <v>0</v>
      </c>
      <c r="AC50">
        <v>0</v>
      </c>
      <c r="AD50">
        <v>0</v>
      </c>
      <c r="AE50">
        <v>2.44</v>
      </c>
      <c r="AF50">
        <v>0</v>
      </c>
      <c r="AG50">
        <v>0</v>
      </c>
      <c r="AH50">
        <v>0</v>
      </c>
      <c r="AI50">
        <v>12.82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0.15</v>
      </c>
      <c r="AU50" t="s">
        <v>3</v>
      </c>
      <c r="AV50">
        <v>0</v>
      </c>
      <c r="AW50">
        <v>2</v>
      </c>
      <c r="AX50">
        <v>64879355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ROUND(Y50*Source!I84,7)</f>
        <v>8.3699999999999992</v>
      </c>
      <c r="CY50">
        <f>AA50</f>
        <v>31.28</v>
      </c>
      <c r="CZ50">
        <f>AE50</f>
        <v>2.44</v>
      </c>
      <c r="DA50">
        <f>AI50</f>
        <v>12.82</v>
      </c>
      <c r="DB50">
        <f t="shared" si="13"/>
        <v>0.37</v>
      </c>
      <c r="DC50">
        <f t="shared" si="14"/>
        <v>0</v>
      </c>
      <c r="DD50" t="s">
        <v>3</v>
      </c>
      <c r="DE50" t="s">
        <v>3</v>
      </c>
      <c r="DF50">
        <f>ROUND(ROUND(AE50*AI50,0)*CX50,0)</f>
        <v>259</v>
      </c>
      <c r="DG50">
        <f>ROUND(ROUND(AF50,0)*CX50,0)</f>
        <v>0</v>
      </c>
      <c r="DH50">
        <f>ROUND(ROUND(AG50,0)*CX50,0)</f>
        <v>0</v>
      </c>
      <c r="DI50">
        <f t="shared" si="19"/>
        <v>0</v>
      </c>
      <c r="DJ50">
        <f>DF50</f>
        <v>259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ROW(Source!A85)</f>
        <v>85</v>
      </c>
      <c r="B51">
        <v>64879116</v>
      </c>
      <c r="C51">
        <v>64879356</v>
      </c>
      <c r="D51">
        <v>18407150</v>
      </c>
      <c r="E51">
        <v>1</v>
      </c>
      <c r="F51">
        <v>1</v>
      </c>
      <c r="G51">
        <v>1</v>
      </c>
      <c r="H51">
        <v>1</v>
      </c>
      <c r="I51" t="s">
        <v>420</v>
      </c>
      <c r="J51" t="s">
        <v>3</v>
      </c>
      <c r="K51" t="s">
        <v>421</v>
      </c>
      <c r="L51">
        <v>1369</v>
      </c>
      <c r="N51">
        <v>1013</v>
      </c>
      <c r="O51" t="s">
        <v>385</v>
      </c>
      <c r="P51" t="s">
        <v>385</v>
      </c>
      <c r="Q51">
        <v>1</v>
      </c>
      <c r="W51">
        <v>0</v>
      </c>
      <c r="X51">
        <v>-931037793</v>
      </c>
      <c r="Y51">
        <f t="shared" si="12"/>
        <v>220.66</v>
      </c>
      <c r="AA51">
        <v>0</v>
      </c>
      <c r="AB51">
        <v>0</v>
      </c>
      <c r="AC51">
        <v>0</v>
      </c>
      <c r="AD51">
        <v>8.5299999999999994</v>
      </c>
      <c r="AE51">
        <v>0</v>
      </c>
      <c r="AF51">
        <v>0</v>
      </c>
      <c r="AG51">
        <v>0</v>
      </c>
      <c r="AH51">
        <v>8.5299999999999994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220.66</v>
      </c>
      <c r="AU51" t="s">
        <v>3</v>
      </c>
      <c r="AV51">
        <v>1</v>
      </c>
      <c r="AW51">
        <v>2</v>
      </c>
      <c r="AX51">
        <v>64879376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ROUND(AT51*Source!I85*AH51*AL51,0)</f>
        <v>126</v>
      </c>
      <c r="CV51">
        <f>ROUND(Y51*Source!I85,7)</f>
        <v>14.740088</v>
      </c>
      <c r="CW51">
        <v>0</v>
      </c>
      <c r="CX51">
        <f>ROUND(Y51*Source!I85,7)</f>
        <v>14.740088</v>
      </c>
      <c r="CY51">
        <f>AD51</f>
        <v>8.5299999999999994</v>
      </c>
      <c r="CZ51">
        <f>AH51</f>
        <v>8.5299999999999994</v>
      </c>
      <c r="DA51">
        <f>AL51</f>
        <v>1</v>
      </c>
      <c r="DB51">
        <f t="shared" si="13"/>
        <v>1882.23</v>
      </c>
      <c r="DC51">
        <f t="shared" si="14"/>
        <v>0</v>
      </c>
      <c r="DD51" t="s">
        <v>3</v>
      </c>
      <c r="DE51" t="s">
        <v>3</v>
      </c>
      <c r="DF51">
        <f t="shared" ref="DF51:DF69" si="20">ROUND(ROUND(AE51,2)*CX51,2)</f>
        <v>0</v>
      </c>
      <c r="DG51">
        <f t="shared" ref="DG51:DG69" si="21">ROUND(ROUND(AF51,2)*CX51,2)</f>
        <v>0</v>
      </c>
      <c r="DH51">
        <f t="shared" ref="DH51:DH69" si="22">ROUND(ROUND(AG51,2)*CX51,2)</f>
        <v>0</v>
      </c>
      <c r="DI51">
        <f t="shared" ref="DI51:DI69" si="23">ROUND(ROUND(AH51,2)*CX51,2)</f>
        <v>125.73</v>
      </c>
      <c r="DJ51">
        <f>DI51</f>
        <v>125.73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ROW(Source!A85)</f>
        <v>85</v>
      </c>
      <c r="B52">
        <v>64879116</v>
      </c>
      <c r="C52">
        <v>64879356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33</v>
      </c>
      <c r="J52" t="s">
        <v>3</v>
      </c>
      <c r="K52" t="s">
        <v>386</v>
      </c>
      <c r="L52">
        <v>608254</v>
      </c>
      <c r="N52">
        <v>1013</v>
      </c>
      <c r="O52" t="s">
        <v>387</v>
      </c>
      <c r="P52" t="s">
        <v>387</v>
      </c>
      <c r="Q52">
        <v>1</v>
      </c>
      <c r="W52">
        <v>0</v>
      </c>
      <c r="X52">
        <v>-185737400</v>
      </c>
      <c r="Y52">
        <f t="shared" si="12"/>
        <v>27.31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27.31</v>
      </c>
      <c r="AU52" t="s">
        <v>3</v>
      </c>
      <c r="AV52">
        <v>2</v>
      </c>
      <c r="AW52">
        <v>2</v>
      </c>
      <c r="AX52">
        <v>64879377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ROUND(Y52*Source!I85,7)</f>
        <v>1.824308</v>
      </c>
      <c r="CY52">
        <f>AD52</f>
        <v>0</v>
      </c>
      <c r="CZ52">
        <f>AH52</f>
        <v>0</v>
      </c>
      <c r="DA52">
        <f>AL52</f>
        <v>1</v>
      </c>
      <c r="DB52">
        <f t="shared" si="13"/>
        <v>0</v>
      </c>
      <c r="DC52">
        <f t="shared" si="14"/>
        <v>0</v>
      </c>
      <c r="DD52" t="s">
        <v>3</v>
      </c>
      <c r="DE52" t="s">
        <v>3</v>
      </c>
      <c r="DF52">
        <f t="shared" si="20"/>
        <v>0</v>
      </c>
      <c r="DG52">
        <f t="shared" si="21"/>
        <v>0</v>
      </c>
      <c r="DH52">
        <f t="shared" si="22"/>
        <v>0</v>
      </c>
      <c r="DI52">
        <f t="shared" si="23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ROW(Source!A85)</f>
        <v>85</v>
      </c>
      <c r="B53">
        <v>64879116</v>
      </c>
      <c r="C53">
        <v>64879356</v>
      </c>
      <c r="D53">
        <v>29172268</v>
      </c>
      <c r="E53">
        <v>1</v>
      </c>
      <c r="F53">
        <v>1</v>
      </c>
      <c r="G53">
        <v>1</v>
      </c>
      <c r="H53">
        <v>2</v>
      </c>
      <c r="I53" t="s">
        <v>422</v>
      </c>
      <c r="J53" t="s">
        <v>423</v>
      </c>
      <c r="K53" t="s">
        <v>424</v>
      </c>
      <c r="L53">
        <v>1368</v>
      </c>
      <c r="N53">
        <v>1011</v>
      </c>
      <c r="O53" t="s">
        <v>391</v>
      </c>
      <c r="P53" t="s">
        <v>391</v>
      </c>
      <c r="Q53">
        <v>1</v>
      </c>
      <c r="W53">
        <v>0</v>
      </c>
      <c r="X53">
        <v>-438066613</v>
      </c>
      <c r="Y53">
        <f t="shared" si="12"/>
        <v>26.06</v>
      </c>
      <c r="AA53">
        <v>0</v>
      </c>
      <c r="AB53">
        <v>86.4</v>
      </c>
      <c r="AC53">
        <v>13.5</v>
      </c>
      <c r="AD53">
        <v>0</v>
      </c>
      <c r="AE53">
        <v>0</v>
      </c>
      <c r="AF53">
        <v>86.4</v>
      </c>
      <c r="AG53">
        <v>13.5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26.06</v>
      </c>
      <c r="AU53" t="s">
        <v>3</v>
      </c>
      <c r="AV53">
        <v>0</v>
      </c>
      <c r="AW53">
        <v>2</v>
      </c>
      <c r="AX53">
        <v>64879378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ROUND(Y53*Source!I85*DO53,7)</f>
        <v>0</v>
      </c>
      <c r="CX53">
        <f>ROUND(Y53*Source!I85,7)</f>
        <v>1.7408079999999999</v>
      </c>
      <c r="CY53">
        <f t="shared" ref="CY53:CY59" si="24">AB53</f>
        <v>86.4</v>
      </c>
      <c r="CZ53">
        <f t="shared" ref="CZ53:CZ59" si="25">AF53</f>
        <v>86.4</v>
      </c>
      <c r="DA53">
        <f t="shared" ref="DA53:DA59" si="26">AJ53</f>
        <v>1</v>
      </c>
      <c r="DB53">
        <f t="shared" si="13"/>
        <v>2251.58</v>
      </c>
      <c r="DC53">
        <f t="shared" si="14"/>
        <v>351.81</v>
      </c>
      <c r="DD53" t="s">
        <v>3</v>
      </c>
      <c r="DE53" t="s">
        <v>3</v>
      </c>
      <c r="DF53">
        <f t="shared" si="20"/>
        <v>0</v>
      </c>
      <c r="DG53">
        <f t="shared" si="21"/>
        <v>150.41</v>
      </c>
      <c r="DH53">
        <f t="shared" si="22"/>
        <v>23.5</v>
      </c>
      <c r="DI53">
        <f t="shared" si="23"/>
        <v>0</v>
      </c>
      <c r="DJ53">
        <f t="shared" ref="DJ53:DJ59" si="27">DG53</f>
        <v>150.41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ROW(Source!A85)</f>
        <v>85</v>
      </c>
      <c r="B54">
        <v>64879116</v>
      </c>
      <c r="C54">
        <v>64879356</v>
      </c>
      <c r="D54">
        <v>29172379</v>
      </c>
      <c r="E54">
        <v>1</v>
      </c>
      <c r="F54">
        <v>1</v>
      </c>
      <c r="G54">
        <v>1</v>
      </c>
      <c r="H54">
        <v>2</v>
      </c>
      <c r="I54" t="s">
        <v>425</v>
      </c>
      <c r="J54" t="s">
        <v>426</v>
      </c>
      <c r="K54" t="s">
        <v>427</v>
      </c>
      <c r="L54">
        <v>1368</v>
      </c>
      <c r="N54">
        <v>1011</v>
      </c>
      <c r="O54" t="s">
        <v>391</v>
      </c>
      <c r="P54" t="s">
        <v>391</v>
      </c>
      <c r="Q54">
        <v>1</v>
      </c>
      <c r="W54">
        <v>0</v>
      </c>
      <c r="X54">
        <v>1106923569</v>
      </c>
      <c r="Y54">
        <f t="shared" si="12"/>
        <v>0.98</v>
      </c>
      <c r="AA54">
        <v>0</v>
      </c>
      <c r="AB54">
        <v>112</v>
      </c>
      <c r="AC54">
        <v>13.5</v>
      </c>
      <c r="AD54">
        <v>0</v>
      </c>
      <c r="AE54">
        <v>0</v>
      </c>
      <c r="AF54">
        <v>112</v>
      </c>
      <c r="AG54">
        <v>13.5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0.98</v>
      </c>
      <c r="AU54" t="s">
        <v>3</v>
      </c>
      <c r="AV54">
        <v>0</v>
      </c>
      <c r="AW54">
        <v>2</v>
      </c>
      <c r="AX54">
        <v>64879379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ROUND(Y54*Source!I85*DO54,7)</f>
        <v>0</v>
      </c>
      <c r="CX54">
        <f>ROUND(Y54*Source!I85,7)</f>
        <v>6.5463999999999994E-2</v>
      </c>
      <c r="CY54">
        <f t="shared" si="24"/>
        <v>112</v>
      </c>
      <c r="CZ54">
        <f t="shared" si="25"/>
        <v>112</v>
      </c>
      <c r="DA54">
        <f t="shared" si="26"/>
        <v>1</v>
      </c>
      <c r="DB54">
        <f t="shared" si="13"/>
        <v>109.76</v>
      </c>
      <c r="DC54">
        <f t="shared" si="14"/>
        <v>13.23</v>
      </c>
      <c r="DD54" t="s">
        <v>3</v>
      </c>
      <c r="DE54" t="s">
        <v>3</v>
      </c>
      <c r="DF54">
        <f t="shared" si="20"/>
        <v>0</v>
      </c>
      <c r="DG54">
        <f t="shared" si="21"/>
        <v>7.33</v>
      </c>
      <c r="DH54">
        <f t="shared" si="22"/>
        <v>0.88</v>
      </c>
      <c r="DI54">
        <f t="shared" si="23"/>
        <v>0</v>
      </c>
      <c r="DJ54">
        <f t="shared" si="27"/>
        <v>7.33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ROW(Source!A85)</f>
        <v>85</v>
      </c>
      <c r="B55">
        <v>64879116</v>
      </c>
      <c r="C55">
        <v>64879356</v>
      </c>
      <c r="D55">
        <v>29172479</v>
      </c>
      <c r="E55">
        <v>1</v>
      </c>
      <c r="F55">
        <v>1</v>
      </c>
      <c r="G55">
        <v>1</v>
      </c>
      <c r="H55">
        <v>2</v>
      </c>
      <c r="I55" t="s">
        <v>428</v>
      </c>
      <c r="J55" t="s">
        <v>429</v>
      </c>
      <c r="K55" t="s">
        <v>430</v>
      </c>
      <c r="L55">
        <v>1368</v>
      </c>
      <c r="N55">
        <v>1011</v>
      </c>
      <c r="O55" t="s">
        <v>391</v>
      </c>
      <c r="P55" t="s">
        <v>391</v>
      </c>
      <c r="Q55">
        <v>1</v>
      </c>
      <c r="W55">
        <v>0</v>
      </c>
      <c r="X55">
        <v>1549832887</v>
      </c>
      <c r="Y55">
        <f t="shared" si="12"/>
        <v>0.27</v>
      </c>
      <c r="AA55">
        <v>0</v>
      </c>
      <c r="AB55">
        <v>99.89</v>
      </c>
      <c r="AC55">
        <v>10.06</v>
      </c>
      <c r="AD55">
        <v>0</v>
      </c>
      <c r="AE55">
        <v>0</v>
      </c>
      <c r="AF55">
        <v>99.89</v>
      </c>
      <c r="AG55">
        <v>10.06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0.27</v>
      </c>
      <c r="AU55" t="s">
        <v>3</v>
      </c>
      <c r="AV55">
        <v>0</v>
      </c>
      <c r="AW55">
        <v>2</v>
      </c>
      <c r="AX55">
        <v>64879380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ROUND(Y55*Source!I85*DO55,7)</f>
        <v>0</v>
      </c>
      <c r="CX55">
        <f>ROUND(Y55*Source!I85,7)</f>
        <v>1.8036E-2</v>
      </c>
      <c r="CY55">
        <f t="shared" si="24"/>
        <v>99.89</v>
      </c>
      <c r="CZ55">
        <f t="shared" si="25"/>
        <v>99.89</v>
      </c>
      <c r="DA55">
        <f t="shared" si="26"/>
        <v>1</v>
      </c>
      <c r="DB55">
        <f t="shared" si="13"/>
        <v>26.97</v>
      </c>
      <c r="DC55">
        <f t="shared" si="14"/>
        <v>2.72</v>
      </c>
      <c r="DD55" t="s">
        <v>3</v>
      </c>
      <c r="DE55" t="s">
        <v>3</v>
      </c>
      <c r="DF55">
        <f t="shared" si="20"/>
        <v>0</v>
      </c>
      <c r="DG55">
        <f t="shared" si="21"/>
        <v>1.8</v>
      </c>
      <c r="DH55">
        <f t="shared" si="22"/>
        <v>0.18</v>
      </c>
      <c r="DI55">
        <f t="shared" si="23"/>
        <v>0</v>
      </c>
      <c r="DJ55">
        <f t="shared" si="27"/>
        <v>1.8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ROW(Source!A85)</f>
        <v>85</v>
      </c>
      <c r="B56">
        <v>64879116</v>
      </c>
      <c r="C56">
        <v>64879356</v>
      </c>
      <c r="D56">
        <v>29172657</v>
      </c>
      <c r="E56">
        <v>1</v>
      </c>
      <c r="F56">
        <v>1</v>
      </c>
      <c r="G56">
        <v>1</v>
      </c>
      <c r="H56">
        <v>2</v>
      </c>
      <c r="I56" t="s">
        <v>431</v>
      </c>
      <c r="J56" t="s">
        <v>432</v>
      </c>
      <c r="K56" t="s">
        <v>433</v>
      </c>
      <c r="L56">
        <v>1368</v>
      </c>
      <c r="N56">
        <v>1011</v>
      </c>
      <c r="O56" t="s">
        <v>391</v>
      </c>
      <c r="P56" t="s">
        <v>391</v>
      </c>
      <c r="Q56">
        <v>1</v>
      </c>
      <c r="W56">
        <v>0</v>
      </c>
      <c r="X56">
        <v>1474986261</v>
      </c>
      <c r="Y56">
        <f t="shared" si="12"/>
        <v>4.3</v>
      </c>
      <c r="AA56">
        <v>0</v>
      </c>
      <c r="AB56">
        <v>8.1</v>
      </c>
      <c r="AC56">
        <v>0</v>
      </c>
      <c r="AD56">
        <v>0</v>
      </c>
      <c r="AE56">
        <v>0</v>
      </c>
      <c r="AF56">
        <v>8.1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4.3</v>
      </c>
      <c r="AU56" t="s">
        <v>3</v>
      </c>
      <c r="AV56">
        <v>0</v>
      </c>
      <c r="AW56">
        <v>2</v>
      </c>
      <c r="AX56">
        <v>64879381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ROUND(Y56*Source!I85*DO56,7)</f>
        <v>0</v>
      </c>
      <c r="CX56">
        <f>ROUND(Y56*Source!I85,7)</f>
        <v>0.28724</v>
      </c>
      <c r="CY56">
        <f t="shared" si="24"/>
        <v>8.1</v>
      </c>
      <c r="CZ56">
        <f t="shared" si="25"/>
        <v>8.1</v>
      </c>
      <c r="DA56">
        <f t="shared" si="26"/>
        <v>1</v>
      </c>
      <c r="DB56">
        <f t="shared" si="13"/>
        <v>34.83</v>
      </c>
      <c r="DC56">
        <f t="shared" si="14"/>
        <v>0</v>
      </c>
      <c r="DD56" t="s">
        <v>3</v>
      </c>
      <c r="DE56" t="s">
        <v>3</v>
      </c>
      <c r="DF56">
        <f t="shared" si="20"/>
        <v>0</v>
      </c>
      <c r="DG56">
        <f t="shared" si="21"/>
        <v>2.33</v>
      </c>
      <c r="DH56">
        <f t="shared" si="22"/>
        <v>0</v>
      </c>
      <c r="DI56">
        <f t="shared" si="23"/>
        <v>0</v>
      </c>
      <c r="DJ56">
        <f t="shared" si="27"/>
        <v>2.33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ROW(Source!A85)</f>
        <v>85</v>
      </c>
      <c r="B57">
        <v>64879116</v>
      </c>
      <c r="C57">
        <v>64879356</v>
      </c>
      <c r="D57">
        <v>29173150</v>
      </c>
      <c r="E57">
        <v>1</v>
      </c>
      <c r="F57">
        <v>1</v>
      </c>
      <c r="G57">
        <v>1</v>
      </c>
      <c r="H57">
        <v>2</v>
      </c>
      <c r="I57" t="s">
        <v>434</v>
      </c>
      <c r="J57" t="s">
        <v>435</v>
      </c>
      <c r="K57" t="s">
        <v>436</v>
      </c>
      <c r="L57">
        <v>1368</v>
      </c>
      <c r="N57">
        <v>1011</v>
      </c>
      <c r="O57" t="s">
        <v>391</v>
      </c>
      <c r="P57" t="s">
        <v>391</v>
      </c>
      <c r="Q57">
        <v>1</v>
      </c>
      <c r="W57">
        <v>0</v>
      </c>
      <c r="X57">
        <v>650070217</v>
      </c>
      <c r="Y57">
        <f t="shared" si="12"/>
        <v>10.71</v>
      </c>
      <c r="AA57">
        <v>0</v>
      </c>
      <c r="AB57">
        <v>1.9</v>
      </c>
      <c r="AC57">
        <v>0</v>
      </c>
      <c r="AD57">
        <v>0</v>
      </c>
      <c r="AE57">
        <v>0</v>
      </c>
      <c r="AF57">
        <v>1.9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10.71</v>
      </c>
      <c r="AU57" t="s">
        <v>3</v>
      </c>
      <c r="AV57">
        <v>0</v>
      </c>
      <c r="AW57">
        <v>2</v>
      </c>
      <c r="AX57">
        <v>64879382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ROUND(Y57*Source!I85*DO57,7)</f>
        <v>0</v>
      </c>
      <c r="CX57">
        <f>ROUND(Y57*Source!I85,7)</f>
        <v>0.71542799999999995</v>
      </c>
      <c r="CY57">
        <f t="shared" si="24"/>
        <v>1.9</v>
      </c>
      <c r="CZ57">
        <f t="shared" si="25"/>
        <v>1.9</v>
      </c>
      <c r="DA57">
        <f t="shared" si="26"/>
        <v>1</v>
      </c>
      <c r="DB57">
        <f t="shared" si="13"/>
        <v>20.350000000000001</v>
      </c>
      <c r="DC57">
        <f t="shared" si="14"/>
        <v>0</v>
      </c>
      <c r="DD57" t="s">
        <v>3</v>
      </c>
      <c r="DE57" t="s">
        <v>3</v>
      </c>
      <c r="DF57">
        <f t="shared" si="20"/>
        <v>0</v>
      </c>
      <c r="DG57">
        <f t="shared" si="21"/>
        <v>1.36</v>
      </c>
      <c r="DH57">
        <f t="shared" si="22"/>
        <v>0</v>
      </c>
      <c r="DI57">
        <f t="shared" si="23"/>
        <v>0</v>
      </c>
      <c r="DJ57">
        <f t="shared" si="27"/>
        <v>1.36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ROW(Source!A85)</f>
        <v>85</v>
      </c>
      <c r="B58">
        <v>64879116</v>
      </c>
      <c r="C58">
        <v>64879356</v>
      </c>
      <c r="D58">
        <v>29174592</v>
      </c>
      <c r="E58">
        <v>1</v>
      </c>
      <c r="F58">
        <v>1</v>
      </c>
      <c r="G58">
        <v>1</v>
      </c>
      <c r="H58">
        <v>2</v>
      </c>
      <c r="I58" t="s">
        <v>437</v>
      </c>
      <c r="J58" t="s">
        <v>438</v>
      </c>
      <c r="K58" t="s">
        <v>439</v>
      </c>
      <c r="L58">
        <v>1368</v>
      </c>
      <c r="N58">
        <v>1011</v>
      </c>
      <c r="O58" t="s">
        <v>391</v>
      </c>
      <c r="P58" t="s">
        <v>391</v>
      </c>
      <c r="Q58">
        <v>1</v>
      </c>
      <c r="W58">
        <v>0</v>
      </c>
      <c r="X58">
        <v>-1835804875</v>
      </c>
      <c r="Y58">
        <f t="shared" si="12"/>
        <v>0.1</v>
      </c>
      <c r="AA58">
        <v>0</v>
      </c>
      <c r="AB58">
        <v>3.27</v>
      </c>
      <c r="AC58">
        <v>0</v>
      </c>
      <c r="AD58">
        <v>0</v>
      </c>
      <c r="AE58">
        <v>0</v>
      </c>
      <c r="AF58">
        <v>3.27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</v>
      </c>
      <c r="AU58" t="s">
        <v>3</v>
      </c>
      <c r="AV58">
        <v>0</v>
      </c>
      <c r="AW58">
        <v>2</v>
      </c>
      <c r="AX58">
        <v>64879383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ROUND(Y58*Source!I85*DO58,7)</f>
        <v>0</v>
      </c>
      <c r="CX58">
        <f>ROUND(Y58*Source!I85,7)</f>
        <v>6.6800000000000002E-3</v>
      </c>
      <c r="CY58">
        <f t="shared" si="24"/>
        <v>3.27</v>
      </c>
      <c r="CZ58">
        <f t="shared" si="25"/>
        <v>3.27</v>
      </c>
      <c r="DA58">
        <f t="shared" si="26"/>
        <v>1</v>
      </c>
      <c r="DB58">
        <f t="shared" si="13"/>
        <v>0.33</v>
      </c>
      <c r="DC58">
        <f t="shared" si="14"/>
        <v>0</v>
      </c>
      <c r="DD58" t="s">
        <v>3</v>
      </c>
      <c r="DE58" t="s">
        <v>3</v>
      </c>
      <c r="DF58">
        <f t="shared" si="20"/>
        <v>0</v>
      </c>
      <c r="DG58">
        <f t="shared" si="21"/>
        <v>0.02</v>
      </c>
      <c r="DH58">
        <f t="shared" si="22"/>
        <v>0</v>
      </c>
      <c r="DI58">
        <f t="shared" si="23"/>
        <v>0</v>
      </c>
      <c r="DJ58">
        <f t="shared" si="27"/>
        <v>0.02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ROW(Source!A85)</f>
        <v>85</v>
      </c>
      <c r="B59">
        <v>64879116</v>
      </c>
      <c r="C59">
        <v>64879356</v>
      </c>
      <c r="D59">
        <v>29174913</v>
      </c>
      <c r="E59">
        <v>1</v>
      </c>
      <c r="F59">
        <v>1</v>
      </c>
      <c r="G59">
        <v>1</v>
      </c>
      <c r="H59">
        <v>2</v>
      </c>
      <c r="I59" t="s">
        <v>440</v>
      </c>
      <c r="J59" t="s">
        <v>441</v>
      </c>
      <c r="K59" t="s">
        <v>442</v>
      </c>
      <c r="L59">
        <v>1368</v>
      </c>
      <c r="N59">
        <v>1011</v>
      </c>
      <c r="O59" t="s">
        <v>391</v>
      </c>
      <c r="P59" t="s">
        <v>391</v>
      </c>
      <c r="Q59">
        <v>1</v>
      </c>
      <c r="W59">
        <v>0</v>
      </c>
      <c r="X59">
        <v>1230759911</v>
      </c>
      <c r="Y59">
        <f t="shared" si="12"/>
        <v>1.47</v>
      </c>
      <c r="AA59">
        <v>0</v>
      </c>
      <c r="AB59">
        <v>87.17</v>
      </c>
      <c r="AC59">
        <v>11.6</v>
      </c>
      <c r="AD59">
        <v>0</v>
      </c>
      <c r="AE59">
        <v>0</v>
      </c>
      <c r="AF59">
        <v>87.17</v>
      </c>
      <c r="AG59">
        <v>11.6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1.47</v>
      </c>
      <c r="AU59" t="s">
        <v>3</v>
      </c>
      <c r="AV59">
        <v>0</v>
      </c>
      <c r="AW59">
        <v>2</v>
      </c>
      <c r="AX59">
        <v>64879384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ROUND(Y59*Source!I85*DO59,7)</f>
        <v>0</v>
      </c>
      <c r="CX59">
        <f>ROUND(Y59*Source!I85,7)</f>
        <v>9.8196000000000006E-2</v>
      </c>
      <c r="CY59">
        <f t="shared" si="24"/>
        <v>87.17</v>
      </c>
      <c r="CZ59">
        <f t="shared" si="25"/>
        <v>87.17</v>
      </c>
      <c r="DA59">
        <f t="shared" si="26"/>
        <v>1</v>
      </c>
      <c r="DB59">
        <f t="shared" si="13"/>
        <v>128.13999999999999</v>
      </c>
      <c r="DC59">
        <f t="shared" si="14"/>
        <v>17.05</v>
      </c>
      <c r="DD59" t="s">
        <v>3</v>
      </c>
      <c r="DE59" t="s">
        <v>3</v>
      </c>
      <c r="DF59">
        <f t="shared" si="20"/>
        <v>0</v>
      </c>
      <c r="DG59">
        <f t="shared" si="21"/>
        <v>8.56</v>
      </c>
      <c r="DH59">
        <f t="shared" si="22"/>
        <v>1.1399999999999999</v>
      </c>
      <c r="DI59">
        <f t="shared" si="23"/>
        <v>0</v>
      </c>
      <c r="DJ59">
        <f t="shared" si="27"/>
        <v>8.56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ROW(Source!A85)</f>
        <v>85</v>
      </c>
      <c r="B60">
        <v>64879116</v>
      </c>
      <c r="C60">
        <v>64879356</v>
      </c>
      <c r="D60">
        <v>29113598</v>
      </c>
      <c r="E60">
        <v>1</v>
      </c>
      <c r="F60">
        <v>1</v>
      </c>
      <c r="G60">
        <v>1</v>
      </c>
      <c r="H60">
        <v>3</v>
      </c>
      <c r="I60" t="s">
        <v>443</v>
      </c>
      <c r="J60" t="s">
        <v>444</v>
      </c>
      <c r="K60" t="s">
        <v>445</v>
      </c>
      <c r="L60">
        <v>1348</v>
      </c>
      <c r="N60">
        <v>1009</v>
      </c>
      <c r="O60" t="s">
        <v>156</v>
      </c>
      <c r="P60" t="s">
        <v>156</v>
      </c>
      <c r="Q60">
        <v>1000</v>
      </c>
      <c r="W60">
        <v>0</v>
      </c>
      <c r="X60">
        <v>-1012359093</v>
      </c>
      <c r="Y60">
        <f t="shared" si="12"/>
        <v>1.0200000000000001E-2</v>
      </c>
      <c r="AA60">
        <v>4455.2</v>
      </c>
      <c r="AB60">
        <v>0</v>
      </c>
      <c r="AC60">
        <v>0</v>
      </c>
      <c r="AD60">
        <v>0</v>
      </c>
      <c r="AE60">
        <v>4455.2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1.0200000000000001E-2</v>
      </c>
      <c r="AU60" t="s">
        <v>3</v>
      </c>
      <c r="AV60">
        <v>0</v>
      </c>
      <c r="AW60">
        <v>2</v>
      </c>
      <c r="AX60">
        <v>64879385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ROUND(Y60*Source!I85,7)</f>
        <v>6.8139999999999997E-4</v>
      </c>
      <c r="CY60">
        <f t="shared" ref="CY60:CY69" si="28">AA60</f>
        <v>4455.2</v>
      </c>
      <c r="CZ60">
        <f t="shared" ref="CZ60:CZ69" si="29">AE60</f>
        <v>4455.2</v>
      </c>
      <c r="DA60">
        <f t="shared" ref="DA60:DA69" si="30">AI60</f>
        <v>1</v>
      </c>
      <c r="DB60">
        <f t="shared" si="13"/>
        <v>45.44</v>
      </c>
      <c r="DC60">
        <f t="shared" si="14"/>
        <v>0</v>
      </c>
      <c r="DD60" t="s">
        <v>3</v>
      </c>
      <c r="DE60" t="s">
        <v>3</v>
      </c>
      <c r="DF60">
        <f t="shared" si="20"/>
        <v>3.04</v>
      </c>
      <c r="DG60">
        <f t="shared" si="21"/>
        <v>0</v>
      </c>
      <c r="DH60">
        <f t="shared" si="22"/>
        <v>0</v>
      </c>
      <c r="DI60">
        <f t="shared" si="23"/>
        <v>0</v>
      </c>
      <c r="DJ60">
        <f t="shared" ref="DJ60:DJ69" si="31">DF60</f>
        <v>3.04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ROW(Source!A85)</f>
        <v>85</v>
      </c>
      <c r="B61">
        <v>64879116</v>
      </c>
      <c r="C61">
        <v>64879356</v>
      </c>
      <c r="D61">
        <v>29113979</v>
      </c>
      <c r="E61">
        <v>1</v>
      </c>
      <c r="F61">
        <v>1</v>
      </c>
      <c r="G61">
        <v>1</v>
      </c>
      <c r="H61">
        <v>3</v>
      </c>
      <c r="I61" t="s">
        <v>446</v>
      </c>
      <c r="J61" t="s">
        <v>447</v>
      </c>
      <c r="K61" t="s">
        <v>448</v>
      </c>
      <c r="L61">
        <v>1348</v>
      </c>
      <c r="N61">
        <v>1009</v>
      </c>
      <c r="O61" t="s">
        <v>156</v>
      </c>
      <c r="P61" t="s">
        <v>156</v>
      </c>
      <c r="Q61">
        <v>1000</v>
      </c>
      <c r="W61">
        <v>0</v>
      </c>
      <c r="X61">
        <v>-1319080431</v>
      </c>
      <c r="Y61">
        <f t="shared" si="12"/>
        <v>5.0000000000000001E-3</v>
      </c>
      <c r="AA61">
        <v>9749.99</v>
      </c>
      <c r="AB61">
        <v>0</v>
      </c>
      <c r="AC61">
        <v>0</v>
      </c>
      <c r="AD61">
        <v>0</v>
      </c>
      <c r="AE61">
        <v>9749.99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5.0000000000000001E-3</v>
      </c>
      <c r="AU61" t="s">
        <v>3</v>
      </c>
      <c r="AV61">
        <v>0</v>
      </c>
      <c r="AW61">
        <v>2</v>
      </c>
      <c r="AX61">
        <v>64879386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ROUND(Y61*Source!I85,7)</f>
        <v>3.3399999999999999E-4</v>
      </c>
      <c r="CY61">
        <f t="shared" si="28"/>
        <v>9749.99</v>
      </c>
      <c r="CZ61">
        <f t="shared" si="29"/>
        <v>9749.99</v>
      </c>
      <c r="DA61">
        <f t="shared" si="30"/>
        <v>1</v>
      </c>
      <c r="DB61">
        <f t="shared" si="13"/>
        <v>48.75</v>
      </c>
      <c r="DC61">
        <f t="shared" si="14"/>
        <v>0</v>
      </c>
      <c r="DD61" t="s">
        <v>3</v>
      </c>
      <c r="DE61" t="s">
        <v>3</v>
      </c>
      <c r="DF61">
        <f t="shared" si="20"/>
        <v>3.26</v>
      </c>
      <c r="DG61">
        <f t="shared" si="21"/>
        <v>0</v>
      </c>
      <c r="DH61">
        <f t="shared" si="22"/>
        <v>0</v>
      </c>
      <c r="DI61">
        <f t="shared" si="23"/>
        <v>0</v>
      </c>
      <c r="DJ61">
        <f t="shared" si="31"/>
        <v>3.26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ROW(Source!A85)</f>
        <v>85</v>
      </c>
      <c r="B62">
        <v>64879116</v>
      </c>
      <c r="C62">
        <v>64879356</v>
      </c>
      <c r="D62">
        <v>29108248</v>
      </c>
      <c r="E62">
        <v>1</v>
      </c>
      <c r="F62">
        <v>1</v>
      </c>
      <c r="G62">
        <v>1</v>
      </c>
      <c r="H62">
        <v>3</v>
      </c>
      <c r="I62" t="s">
        <v>449</v>
      </c>
      <c r="J62" t="s">
        <v>450</v>
      </c>
      <c r="K62" t="s">
        <v>451</v>
      </c>
      <c r="L62">
        <v>1327</v>
      </c>
      <c r="N62">
        <v>1005</v>
      </c>
      <c r="O62" t="s">
        <v>452</v>
      </c>
      <c r="P62" t="s">
        <v>452</v>
      </c>
      <c r="Q62">
        <v>1</v>
      </c>
      <c r="W62">
        <v>0</v>
      </c>
      <c r="X62">
        <v>914604176</v>
      </c>
      <c r="Y62">
        <f t="shared" si="12"/>
        <v>30</v>
      </c>
      <c r="AA62">
        <v>10.199999999999999</v>
      </c>
      <c r="AB62">
        <v>0</v>
      </c>
      <c r="AC62">
        <v>0</v>
      </c>
      <c r="AD62">
        <v>0</v>
      </c>
      <c r="AE62">
        <v>10.199999999999999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30</v>
      </c>
      <c r="AU62" t="s">
        <v>3</v>
      </c>
      <c r="AV62">
        <v>0</v>
      </c>
      <c r="AW62">
        <v>2</v>
      </c>
      <c r="AX62">
        <v>64879387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ROUND(Y62*Source!I85,7)</f>
        <v>2.004</v>
      </c>
      <c r="CY62">
        <f t="shared" si="28"/>
        <v>10.199999999999999</v>
      </c>
      <c r="CZ62">
        <f t="shared" si="29"/>
        <v>10.199999999999999</v>
      </c>
      <c r="DA62">
        <f t="shared" si="30"/>
        <v>1</v>
      </c>
      <c r="DB62">
        <f t="shared" si="13"/>
        <v>306</v>
      </c>
      <c r="DC62">
        <f t="shared" si="14"/>
        <v>0</v>
      </c>
      <c r="DD62" t="s">
        <v>3</v>
      </c>
      <c r="DE62" t="s">
        <v>3</v>
      </c>
      <c r="DF62">
        <f t="shared" si="20"/>
        <v>20.440000000000001</v>
      </c>
      <c r="DG62">
        <f t="shared" si="21"/>
        <v>0</v>
      </c>
      <c r="DH62">
        <f t="shared" si="22"/>
        <v>0</v>
      </c>
      <c r="DI62">
        <f t="shared" si="23"/>
        <v>0</v>
      </c>
      <c r="DJ62">
        <f t="shared" si="31"/>
        <v>20.440000000000001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ROW(Source!A85)</f>
        <v>85</v>
      </c>
      <c r="B63">
        <v>64879116</v>
      </c>
      <c r="C63">
        <v>64879356</v>
      </c>
      <c r="D63">
        <v>29114332</v>
      </c>
      <c r="E63">
        <v>1</v>
      </c>
      <c r="F63">
        <v>1</v>
      </c>
      <c r="G63">
        <v>1</v>
      </c>
      <c r="H63">
        <v>3</v>
      </c>
      <c r="I63" t="s">
        <v>453</v>
      </c>
      <c r="J63" t="s">
        <v>454</v>
      </c>
      <c r="K63" t="s">
        <v>455</v>
      </c>
      <c r="L63">
        <v>1348</v>
      </c>
      <c r="N63">
        <v>1009</v>
      </c>
      <c r="O63" t="s">
        <v>156</v>
      </c>
      <c r="P63" t="s">
        <v>156</v>
      </c>
      <c r="Q63">
        <v>1000</v>
      </c>
      <c r="W63">
        <v>0</v>
      </c>
      <c r="X63">
        <v>1561117559</v>
      </c>
      <c r="Y63">
        <f t="shared" si="12"/>
        <v>2E-3</v>
      </c>
      <c r="AA63">
        <v>11978</v>
      </c>
      <c r="AB63">
        <v>0</v>
      </c>
      <c r="AC63">
        <v>0</v>
      </c>
      <c r="AD63">
        <v>0</v>
      </c>
      <c r="AE63">
        <v>11978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2E-3</v>
      </c>
      <c r="AU63" t="s">
        <v>3</v>
      </c>
      <c r="AV63">
        <v>0</v>
      </c>
      <c r="AW63">
        <v>2</v>
      </c>
      <c r="AX63">
        <v>64879388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ROUND(Y63*Source!I85,7)</f>
        <v>1.3359999999999999E-4</v>
      </c>
      <c r="CY63">
        <f t="shared" si="28"/>
        <v>11978</v>
      </c>
      <c r="CZ63">
        <f t="shared" si="29"/>
        <v>11978</v>
      </c>
      <c r="DA63">
        <f t="shared" si="30"/>
        <v>1</v>
      </c>
      <c r="DB63">
        <f t="shared" si="13"/>
        <v>23.96</v>
      </c>
      <c r="DC63">
        <f t="shared" si="14"/>
        <v>0</v>
      </c>
      <c r="DD63" t="s">
        <v>3</v>
      </c>
      <c r="DE63" t="s">
        <v>3</v>
      </c>
      <c r="DF63">
        <f t="shared" si="20"/>
        <v>1.6</v>
      </c>
      <c r="DG63">
        <f t="shared" si="21"/>
        <v>0</v>
      </c>
      <c r="DH63">
        <f t="shared" si="22"/>
        <v>0</v>
      </c>
      <c r="DI63">
        <f t="shared" si="23"/>
        <v>0</v>
      </c>
      <c r="DJ63">
        <f t="shared" si="31"/>
        <v>1.6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ROW(Source!A85)</f>
        <v>85</v>
      </c>
      <c r="B64">
        <v>64879116</v>
      </c>
      <c r="C64">
        <v>64879356</v>
      </c>
      <c r="D64">
        <v>29115650</v>
      </c>
      <c r="E64">
        <v>1</v>
      </c>
      <c r="F64">
        <v>1</v>
      </c>
      <c r="G64">
        <v>1</v>
      </c>
      <c r="H64">
        <v>3</v>
      </c>
      <c r="I64" t="s">
        <v>456</v>
      </c>
      <c r="J64" t="s">
        <v>457</v>
      </c>
      <c r="K64" t="s">
        <v>458</v>
      </c>
      <c r="L64">
        <v>1339</v>
      </c>
      <c r="N64">
        <v>1007</v>
      </c>
      <c r="O64" t="s">
        <v>60</v>
      </c>
      <c r="P64" t="s">
        <v>60</v>
      </c>
      <c r="Q64">
        <v>1</v>
      </c>
      <c r="W64">
        <v>0</v>
      </c>
      <c r="X64">
        <v>-2068707452</v>
      </c>
      <c r="Y64">
        <f t="shared" si="12"/>
        <v>0.04</v>
      </c>
      <c r="AA64">
        <v>1056</v>
      </c>
      <c r="AB64">
        <v>0</v>
      </c>
      <c r="AC64">
        <v>0</v>
      </c>
      <c r="AD64">
        <v>0</v>
      </c>
      <c r="AE64">
        <v>1056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0.04</v>
      </c>
      <c r="AU64" t="s">
        <v>3</v>
      </c>
      <c r="AV64">
        <v>0</v>
      </c>
      <c r="AW64">
        <v>2</v>
      </c>
      <c r="AX64">
        <v>64879389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ROUND(Y64*Source!I85,7)</f>
        <v>2.6719999999999999E-3</v>
      </c>
      <c r="CY64">
        <f t="shared" si="28"/>
        <v>1056</v>
      </c>
      <c r="CZ64">
        <f t="shared" si="29"/>
        <v>1056</v>
      </c>
      <c r="DA64">
        <f t="shared" si="30"/>
        <v>1</v>
      </c>
      <c r="DB64">
        <f t="shared" si="13"/>
        <v>42.24</v>
      </c>
      <c r="DC64">
        <f t="shared" si="14"/>
        <v>0</v>
      </c>
      <c r="DD64" t="s">
        <v>3</v>
      </c>
      <c r="DE64" t="s">
        <v>3</v>
      </c>
      <c r="DF64">
        <f t="shared" si="20"/>
        <v>2.82</v>
      </c>
      <c r="DG64">
        <f t="shared" si="21"/>
        <v>0</v>
      </c>
      <c r="DH64">
        <f t="shared" si="22"/>
        <v>0</v>
      </c>
      <c r="DI64">
        <f t="shared" si="23"/>
        <v>0</v>
      </c>
      <c r="DJ64">
        <f t="shared" si="31"/>
        <v>2.82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ROW(Source!A85)</f>
        <v>85</v>
      </c>
      <c r="B65">
        <v>64879116</v>
      </c>
      <c r="C65">
        <v>64879356</v>
      </c>
      <c r="D65">
        <v>29131309</v>
      </c>
      <c r="E65">
        <v>1</v>
      </c>
      <c r="F65">
        <v>1</v>
      </c>
      <c r="G65">
        <v>1</v>
      </c>
      <c r="H65">
        <v>3</v>
      </c>
      <c r="I65" t="s">
        <v>459</v>
      </c>
      <c r="J65" t="s">
        <v>460</v>
      </c>
      <c r="K65" t="s">
        <v>461</v>
      </c>
      <c r="L65">
        <v>1327</v>
      </c>
      <c r="N65">
        <v>1005</v>
      </c>
      <c r="O65" t="s">
        <v>452</v>
      </c>
      <c r="P65" t="s">
        <v>452</v>
      </c>
      <c r="Q65">
        <v>1</v>
      </c>
      <c r="W65">
        <v>0</v>
      </c>
      <c r="X65">
        <v>-847711581</v>
      </c>
      <c r="Y65">
        <f t="shared" si="12"/>
        <v>3.6</v>
      </c>
      <c r="AA65">
        <v>57.63</v>
      </c>
      <c r="AB65">
        <v>0</v>
      </c>
      <c r="AC65">
        <v>0</v>
      </c>
      <c r="AD65">
        <v>0</v>
      </c>
      <c r="AE65">
        <v>57.63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3.6</v>
      </c>
      <c r="AU65" t="s">
        <v>3</v>
      </c>
      <c r="AV65">
        <v>0</v>
      </c>
      <c r="AW65">
        <v>2</v>
      </c>
      <c r="AX65">
        <v>64879390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ROUND(Y65*Source!I85,7)</f>
        <v>0.24048</v>
      </c>
      <c r="CY65">
        <f t="shared" si="28"/>
        <v>57.63</v>
      </c>
      <c r="CZ65">
        <f t="shared" si="29"/>
        <v>57.63</v>
      </c>
      <c r="DA65">
        <f t="shared" si="30"/>
        <v>1</v>
      </c>
      <c r="DB65">
        <f t="shared" si="13"/>
        <v>207.47</v>
      </c>
      <c r="DC65">
        <f t="shared" si="14"/>
        <v>0</v>
      </c>
      <c r="DD65" t="s">
        <v>3</v>
      </c>
      <c r="DE65" t="s">
        <v>3</v>
      </c>
      <c r="DF65">
        <f t="shared" si="20"/>
        <v>13.86</v>
      </c>
      <c r="DG65">
        <f t="shared" si="21"/>
        <v>0</v>
      </c>
      <c r="DH65">
        <f t="shared" si="22"/>
        <v>0</v>
      </c>
      <c r="DI65">
        <f t="shared" si="23"/>
        <v>0</v>
      </c>
      <c r="DJ65">
        <f t="shared" si="31"/>
        <v>13.86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ROW(Source!A85)</f>
        <v>85</v>
      </c>
      <c r="B66">
        <v>64879116</v>
      </c>
      <c r="C66">
        <v>64879356</v>
      </c>
      <c r="D66">
        <v>29131324</v>
      </c>
      <c r="E66">
        <v>1</v>
      </c>
      <c r="F66">
        <v>1</v>
      </c>
      <c r="G66">
        <v>1</v>
      </c>
      <c r="H66">
        <v>3</v>
      </c>
      <c r="I66" t="s">
        <v>154</v>
      </c>
      <c r="J66" t="s">
        <v>157</v>
      </c>
      <c r="K66" t="s">
        <v>155</v>
      </c>
      <c r="L66">
        <v>1348</v>
      </c>
      <c r="N66">
        <v>1009</v>
      </c>
      <c r="O66" t="s">
        <v>156</v>
      </c>
      <c r="P66" t="s">
        <v>156</v>
      </c>
      <c r="Q66">
        <v>1000</v>
      </c>
      <c r="W66">
        <v>1</v>
      </c>
      <c r="X66">
        <v>-922545297</v>
      </c>
      <c r="Y66">
        <f t="shared" si="12"/>
        <v>-8.1</v>
      </c>
      <c r="AA66">
        <v>5649.99</v>
      </c>
      <c r="AB66">
        <v>0</v>
      </c>
      <c r="AC66">
        <v>0</v>
      </c>
      <c r="AD66">
        <v>0</v>
      </c>
      <c r="AE66">
        <v>5649.99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-8.1</v>
      </c>
      <c r="AU66" t="s">
        <v>3</v>
      </c>
      <c r="AV66">
        <v>0</v>
      </c>
      <c r="AW66">
        <v>2</v>
      </c>
      <c r="AX66">
        <v>64879391</v>
      </c>
      <c r="AY66">
        <v>1</v>
      </c>
      <c r="AZ66">
        <v>6144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ROUND(Y66*Source!I85,7)</f>
        <v>-0.54108000000000001</v>
      </c>
      <c r="CY66">
        <f t="shared" si="28"/>
        <v>5649.99</v>
      </c>
      <c r="CZ66">
        <f t="shared" si="29"/>
        <v>5649.99</v>
      </c>
      <c r="DA66">
        <f t="shared" si="30"/>
        <v>1</v>
      </c>
      <c r="DB66">
        <f t="shared" si="13"/>
        <v>-45764.92</v>
      </c>
      <c r="DC66">
        <f t="shared" si="14"/>
        <v>0</v>
      </c>
      <c r="DD66" t="s">
        <v>3</v>
      </c>
      <c r="DE66" t="s">
        <v>3</v>
      </c>
      <c r="DF66">
        <f t="shared" si="20"/>
        <v>-3057.1</v>
      </c>
      <c r="DG66">
        <f t="shared" si="21"/>
        <v>0</v>
      </c>
      <c r="DH66">
        <f t="shared" si="22"/>
        <v>0</v>
      </c>
      <c r="DI66">
        <f t="shared" si="23"/>
        <v>0</v>
      </c>
      <c r="DJ66">
        <f t="shared" si="31"/>
        <v>-3057.1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ROW(Source!A85)</f>
        <v>85</v>
      </c>
      <c r="B67">
        <v>64879116</v>
      </c>
      <c r="C67">
        <v>64879356</v>
      </c>
      <c r="D67">
        <v>29145043</v>
      </c>
      <c r="E67">
        <v>1</v>
      </c>
      <c r="F67">
        <v>1</v>
      </c>
      <c r="G67">
        <v>1</v>
      </c>
      <c r="H67">
        <v>3</v>
      </c>
      <c r="I67" t="s">
        <v>159</v>
      </c>
      <c r="J67" t="s">
        <v>161</v>
      </c>
      <c r="K67" t="s">
        <v>160</v>
      </c>
      <c r="L67">
        <v>1339</v>
      </c>
      <c r="N67">
        <v>1007</v>
      </c>
      <c r="O67" t="s">
        <v>60</v>
      </c>
      <c r="P67" t="s">
        <v>60</v>
      </c>
      <c r="Q67">
        <v>1</v>
      </c>
      <c r="W67">
        <v>1</v>
      </c>
      <c r="X67">
        <v>548345076</v>
      </c>
      <c r="Y67">
        <f t="shared" si="12"/>
        <v>-101.5</v>
      </c>
      <c r="AA67">
        <v>665</v>
      </c>
      <c r="AB67">
        <v>0</v>
      </c>
      <c r="AC67">
        <v>0</v>
      </c>
      <c r="AD67">
        <v>0</v>
      </c>
      <c r="AE67">
        <v>665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-101.5</v>
      </c>
      <c r="AU67" t="s">
        <v>3</v>
      </c>
      <c r="AV67">
        <v>0</v>
      </c>
      <c r="AW67">
        <v>2</v>
      </c>
      <c r="AX67">
        <v>64879392</v>
      </c>
      <c r="AY67">
        <v>1</v>
      </c>
      <c r="AZ67">
        <v>6144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ROUND(Y67*Source!I85,7)</f>
        <v>-6.7801999999999998</v>
      </c>
      <c r="CY67">
        <f t="shared" si="28"/>
        <v>665</v>
      </c>
      <c r="CZ67">
        <f t="shared" si="29"/>
        <v>665</v>
      </c>
      <c r="DA67">
        <f t="shared" si="30"/>
        <v>1</v>
      </c>
      <c r="DB67">
        <f t="shared" si="13"/>
        <v>-67497.5</v>
      </c>
      <c r="DC67">
        <f t="shared" si="14"/>
        <v>0</v>
      </c>
      <c r="DD67" t="s">
        <v>3</v>
      </c>
      <c r="DE67" t="s">
        <v>3</v>
      </c>
      <c r="DF67">
        <f t="shared" si="20"/>
        <v>-4508.83</v>
      </c>
      <c r="DG67">
        <f t="shared" si="21"/>
        <v>0</v>
      </c>
      <c r="DH67">
        <f t="shared" si="22"/>
        <v>0</v>
      </c>
      <c r="DI67">
        <f t="shared" si="23"/>
        <v>0</v>
      </c>
      <c r="DJ67">
        <f t="shared" si="31"/>
        <v>-4508.83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ROW(Source!A85)</f>
        <v>85</v>
      </c>
      <c r="B68">
        <v>64879116</v>
      </c>
      <c r="C68">
        <v>64879356</v>
      </c>
      <c r="D68">
        <v>29149243</v>
      </c>
      <c r="E68">
        <v>1</v>
      </c>
      <c r="F68">
        <v>1</v>
      </c>
      <c r="G68">
        <v>1</v>
      </c>
      <c r="H68">
        <v>3</v>
      </c>
      <c r="I68" t="s">
        <v>462</v>
      </c>
      <c r="J68" t="s">
        <v>463</v>
      </c>
      <c r="K68" t="s">
        <v>464</v>
      </c>
      <c r="L68">
        <v>1348</v>
      </c>
      <c r="N68">
        <v>1009</v>
      </c>
      <c r="O68" t="s">
        <v>156</v>
      </c>
      <c r="P68" t="s">
        <v>156</v>
      </c>
      <c r="Q68">
        <v>1000</v>
      </c>
      <c r="W68">
        <v>0</v>
      </c>
      <c r="X68">
        <v>-1340402651</v>
      </c>
      <c r="Y68">
        <f t="shared" si="12"/>
        <v>0.01</v>
      </c>
      <c r="AA68">
        <v>734.5</v>
      </c>
      <c r="AB68">
        <v>0</v>
      </c>
      <c r="AC68">
        <v>0</v>
      </c>
      <c r="AD68">
        <v>0</v>
      </c>
      <c r="AE68">
        <v>734.5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0.01</v>
      </c>
      <c r="AU68" t="s">
        <v>3</v>
      </c>
      <c r="AV68">
        <v>0</v>
      </c>
      <c r="AW68">
        <v>2</v>
      </c>
      <c r="AX68">
        <v>64879393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ROUND(Y68*Source!I85,7)</f>
        <v>6.6799999999999997E-4</v>
      </c>
      <c r="CY68">
        <f t="shared" si="28"/>
        <v>734.5</v>
      </c>
      <c r="CZ68">
        <f t="shared" si="29"/>
        <v>734.5</v>
      </c>
      <c r="DA68">
        <f t="shared" si="30"/>
        <v>1</v>
      </c>
      <c r="DB68">
        <f t="shared" si="13"/>
        <v>7.35</v>
      </c>
      <c r="DC68">
        <f t="shared" si="14"/>
        <v>0</v>
      </c>
      <c r="DD68" t="s">
        <v>3</v>
      </c>
      <c r="DE68" t="s">
        <v>3</v>
      </c>
      <c r="DF68">
        <f t="shared" si="20"/>
        <v>0.49</v>
      </c>
      <c r="DG68">
        <f t="shared" si="21"/>
        <v>0</v>
      </c>
      <c r="DH68">
        <f t="shared" si="22"/>
        <v>0</v>
      </c>
      <c r="DI68">
        <f t="shared" si="23"/>
        <v>0</v>
      </c>
      <c r="DJ68">
        <f t="shared" si="31"/>
        <v>0.49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ROW(Source!A85)</f>
        <v>85</v>
      </c>
      <c r="B69">
        <v>64879116</v>
      </c>
      <c r="C69">
        <v>64879356</v>
      </c>
      <c r="D69">
        <v>29150040</v>
      </c>
      <c r="E69">
        <v>1</v>
      </c>
      <c r="F69">
        <v>1</v>
      </c>
      <c r="G69">
        <v>1</v>
      </c>
      <c r="H69">
        <v>3</v>
      </c>
      <c r="I69" t="s">
        <v>417</v>
      </c>
      <c r="J69" t="s">
        <v>418</v>
      </c>
      <c r="K69" t="s">
        <v>419</v>
      </c>
      <c r="L69">
        <v>1339</v>
      </c>
      <c r="N69">
        <v>1007</v>
      </c>
      <c r="O69" t="s">
        <v>60</v>
      </c>
      <c r="P69" t="s">
        <v>60</v>
      </c>
      <c r="Q69">
        <v>1</v>
      </c>
      <c r="W69">
        <v>0</v>
      </c>
      <c r="X69">
        <v>619799737</v>
      </c>
      <c r="Y69">
        <f t="shared" ref="Y69:Y88" si="32">AT69</f>
        <v>0.73</v>
      </c>
      <c r="AA69">
        <v>2.44</v>
      </c>
      <c r="AB69">
        <v>0</v>
      </c>
      <c r="AC69">
        <v>0</v>
      </c>
      <c r="AD69">
        <v>0</v>
      </c>
      <c r="AE69">
        <v>2.44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0.73</v>
      </c>
      <c r="AU69" t="s">
        <v>3</v>
      </c>
      <c r="AV69">
        <v>0</v>
      </c>
      <c r="AW69">
        <v>2</v>
      </c>
      <c r="AX69">
        <v>64879394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ROUND(Y69*Source!I85,7)</f>
        <v>4.8764000000000002E-2</v>
      </c>
      <c r="CY69">
        <f t="shared" si="28"/>
        <v>2.44</v>
      </c>
      <c r="CZ69">
        <f t="shared" si="29"/>
        <v>2.44</v>
      </c>
      <c r="DA69">
        <f t="shared" si="30"/>
        <v>1</v>
      </c>
      <c r="DB69">
        <f t="shared" ref="DB69:DB88" si="33">ROUND(ROUND(AT69*CZ69,2),2)</f>
        <v>1.78</v>
      </c>
      <c r="DC69">
        <f t="shared" ref="DC69:DC88" si="34">ROUND(ROUND(AT69*AG69,2),2)</f>
        <v>0</v>
      </c>
      <c r="DD69" t="s">
        <v>3</v>
      </c>
      <c r="DE69" t="s">
        <v>3</v>
      </c>
      <c r="DF69">
        <f t="shared" si="20"/>
        <v>0.12</v>
      </c>
      <c r="DG69">
        <f t="shared" si="21"/>
        <v>0</v>
      </c>
      <c r="DH69">
        <f t="shared" si="22"/>
        <v>0</v>
      </c>
      <c r="DI69">
        <f t="shared" si="23"/>
        <v>0</v>
      </c>
      <c r="DJ69">
        <f t="shared" si="31"/>
        <v>0.12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ROW(Source!A86)</f>
        <v>86</v>
      </c>
      <c r="B70">
        <v>64879113</v>
      </c>
      <c r="C70">
        <v>64879356</v>
      </c>
      <c r="D70">
        <v>18407150</v>
      </c>
      <c r="E70">
        <v>1</v>
      </c>
      <c r="F70">
        <v>1</v>
      </c>
      <c r="G70">
        <v>1</v>
      </c>
      <c r="H70">
        <v>1</v>
      </c>
      <c r="I70" t="s">
        <v>420</v>
      </c>
      <c r="J70" t="s">
        <v>3</v>
      </c>
      <c r="K70" t="s">
        <v>421</v>
      </c>
      <c r="L70">
        <v>1369</v>
      </c>
      <c r="N70">
        <v>1013</v>
      </c>
      <c r="O70" t="s">
        <v>385</v>
      </c>
      <c r="P70" t="s">
        <v>385</v>
      </c>
      <c r="Q70">
        <v>1</v>
      </c>
      <c r="W70">
        <v>0</v>
      </c>
      <c r="X70">
        <v>-931037793</v>
      </c>
      <c r="Y70">
        <f t="shared" si="32"/>
        <v>220.66</v>
      </c>
      <c r="AA70">
        <v>0</v>
      </c>
      <c r="AB70">
        <v>0</v>
      </c>
      <c r="AC70">
        <v>0</v>
      </c>
      <c r="AD70">
        <v>8.5299999999999994</v>
      </c>
      <c r="AE70">
        <v>0</v>
      </c>
      <c r="AF70">
        <v>0</v>
      </c>
      <c r="AG70">
        <v>0</v>
      </c>
      <c r="AH70">
        <v>8.5299999999999994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220.66</v>
      </c>
      <c r="AU70" t="s">
        <v>3</v>
      </c>
      <c r="AV70">
        <v>1</v>
      </c>
      <c r="AW70">
        <v>2</v>
      </c>
      <c r="AX70">
        <v>64879376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ROUND(AT70*Source!I86*AH70*AL70,0)</f>
        <v>126</v>
      </c>
      <c r="CV70">
        <f>ROUND(Y70*Source!I86,7)</f>
        <v>14.740088</v>
      </c>
      <c r="CW70">
        <v>0</v>
      </c>
      <c r="CX70">
        <f>ROUND(Y70*Source!I86,7)</f>
        <v>14.740088</v>
      </c>
      <c r="CY70">
        <f>AD70</f>
        <v>8.5299999999999994</v>
      </c>
      <c r="CZ70">
        <f>AH70</f>
        <v>8.5299999999999994</v>
      </c>
      <c r="DA70">
        <f>AL70</f>
        <v>1</v>
      </c>
      <c r="DB70">
        <f t="shared" si="33"/>
        <v>1882.23</v>
      </c>
      <c r="DC70">
        <f t="shared" si="34"/>
        <v>0</v>
      </c>
      <c r="DD70" t="s">
        <v>3</v>
      </c>
      <c r="DE70" t="s">
        <v>3</v>
      </c>
      <c r="DF70">
        <f t="shared" ref="DF70:DF78" si="35">ROUND(ROUND(AE70,0)*CX70,0)</f>
        <v>0</v>
      </c>
      <c r="DG70">
        <f>ROUND(ROUND(AF70,0)*CX70,0)</f>
        <v>0</v>
      </c>
      <c r="DH70">
        <f>ROUND(ROUND(AG70,0)*CX70,0)</f>
        <v>0</v>
      </c>
      <c r="DI70">
        <f t="shared" ref="DI70:DI88" si="36">ROUND(ROUND(AH70,0)*CX70,0)</f>
        <v>133</v>
      </c>
      <c r="DJ70">
        <f>DI70</f>
        <v>133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ROW(Source!A86)</f>
        <v>86</v>
      </c>
      <c r="B71">
        <v>64879113</v>
      </c>
      <c r="C71">
        <v>64879356</v>
      </c>
      <c r="D71">
        <v>121548</v>
      </c>
      <c r="E71">
        <v>1</v>
      </c>
      <c r="F71">
        <v>1</v>
      </c>
      <c r="G71">
        <v>1</v>
      </c>
      <c r="H71">
        <v>1</v>
      </c>
      <c r="I71" t="s">
        <v>33</v>
      </c>
      <c r="J71" t="s">
        <v>3</v>
      </c>
      <c r="K71" t="s">
        <v>386</v>
      </c>
      <c r="L71">
        <v>608254</v>
      </c>
      <c r="N71">
        <v>1013</v>
      </c>
      <c r="O71" t="s">
        <v>387</v>
      </c>
      <c r="P71" t="s">
        <v>387</v>
      </c>
      <c r="Q71">
        <v>1</v>
      </c>
      <c r="W71">
        <v>0</v>
      </c>
      <c r="X71">
        <v>-185737400</v>
      </c>
      <c r="Y71">
        <f t="shared" si="32"/>
        <v>27.31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27.31</v>
      </c>
      <c r="AU71" t="s">
        <v>3</v>
      </c>
      <c r="AV71">
        <v>2</v>
      </c>
      <c r="AW71">
        <v>2</v>
      </c>
      <c r="AX71">
        <v>64879377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ROUND(Y71*Source!I86,7)</f>
        <v>1.824308</v>
      </c>
      <c r="CY71">
        <f>AD71</f>
        <v>0</v>
      </c>
      <c r="CZ71">
        <f>AH71</f>
        <v>0</v>
      </c>
      <c r="DA71">
        <f>AL71</f>
        <v>1</v>
      </c>
      <c r="DB71">
        <f t="shared" si="33"/>
        <v>0</v>
      </c>
      <c r="DC71">
        <f t="shared" si="34"/>
        <v>0</v>
      </c>
      <c r="DD71" t="s">
        <v>3</v>
      </c>
      <c r="DE71" t="s">
        <v>3</v>
      </c>
      <c r="DF71">
        <f t="shared" si="35"/>
        <v>0</v>
      </c>
      <c r="DG71">
        <f>ROUND(ROUND(AF71,0)*CX71,0)</f>
        <v>0</v>
      </c>
      <c r="DH71">
        <f>ROUND(ROUND(AG71,0)*CX71,0)</f>
        <v>0</v>
      </c>
      <c r="DI71">
        <f t="shared" si="36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ROW(Source!A86)</f>
        <v>86</v>
      </c>
      <c r="B72">
        <v>64879113</v>
      </c>
      <c r="C72">
        <v>64879356</v>
      </c>
      <c r="D72">
        <v>29172268</v>
      </c>
      <c r="E72">
        <v>1</v>
      </c>
      <c r="F72">
        <v>1</v>
      </c>
      <c r="G72">
        <v>1</v>
      </c>
      <c r="H72">
        <v>2</v>
      </c>
      <c r="I72" t="s">
        <v>422</v>
      </c>
      <c r="J72" t="s">
        <v>423</v>
      </c>
      <c r="K72" t="s">
        <v>424</v>
      </c>
      <c r="L72">
        <v>1368</v>
      </c>
      <c r="N72">
        <v>1011</v>
      </c>
      <c r="O72" t="s">
        <v>391</v>
      </c>
      <c r="P72" t="s">
        <v>391</v>
      </c>
      <c r="Q72">
        <v>1</v>
      </c>
      <c r="W72">
        <v>0</v>
      </c>
      <c r="X72">
        <v>-438066613</v>
      </c>
      <c r="Y72">
        <f t="shared" si="32"/>
        <v>26.06</v>
      </c>
      <c r="AA72">
        <v>0</v>
      </c>
      <c r="AB72">
        <v>1170.72</v>
      </c>
      <c r="AC72">
        <v>687.56</v>
      </c>
      <c r="AD72">
        <v>0</v>
      </c>
      <c r="AE72">
        <v>0</v>
      </c>
      <c r="AF72">
        <v>86.4</v>
      </c>
      <c r="AG72">
        <v>13.5</v>
      </c>
      <c r="AH72">
        <v>0</v>
      </c>
      <c r="AI72">
        <v>1</v>
      </c>
      <c r="AJ72">
        <v>13.55</v>
      </c>
      <c r="AK72">
        <v>50.93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26.06</v>
      </c>
      <c r="AU72" t="s">
        <v>3</v>
      </c>
      <c r="AV72">
        <v>0</v>
      </c>
      <c r="AW72">
        <v>2</v>
      </c>
      <c r="AX72">
        <v>64879378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ROUND(Y72*Source!I86*DO72,7)</f>
        <v>0</v>
      </c>
      <c r="CX72">
        <f>ROUND(Y72*Source!I86,7)</f>
        <v>1.7408079999999999</v>
      </c>
      <c r="CY72">
        <f t="shared" ref="CY72:CY78" si="37">AB72</f>
        <v>1170.72</v>
      </c>
      <c r="CZ72">
        <f t="shared" ref="CZ72:CZ78" si="38">AF72</f>
        <v>86.4</v>
      </c>
      <c r="DA72">
        <f t="shared" ref="DA72:DA78" si="39">AJ72</f>
        <v>13.55</v>
      </c>
      <c r="DB72">
        <f t="shared" si="33"/>
        <v>2251.58</v>
      </c>
      <c r="DC72">
        <f t="shared" si="34"/>
        <v>351.81</v>
      </c>
      <c r="DD72" t="s">
        <v>3</v>
      </c>
      <c r="DE72" t="s">
        <v>3</v>
      </c>
      <c r="DF72">
        <f t="shared" si="35"/>
        <v>0</v>
      </c>
      <c r="DG72">
        <f t="shared" ref="DG72:DG78" si="40">ROUND(ROUND(AF72*AJ72,0)*CX72,0)</f>
        <v>2038</v>
      </c>
      <c r="DH72">
        <f t="shared" ref="DH72:DH78" si="41">ROUND(ROUND(AG72*AK72,0)*CX72,0)</f>
        <v>1198</v>
      </c>
      <c r="DI72">
        <f t="shared" si="36"/>
        <v>0</v>
      </c>
      <c r="DJ72">
        <f t="shared" ref="DJ72:DJ78" si="42">DG72</f>
        <v>2038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ROW(Source!A86)</f>
        <v>86</v>
      </c>
      <c r="B73">
        <v>64879113</v>
      </c>
      <c r="C73">
        <v>64879356</v>
      </c>
      <c r="D73">
        <v>29172379</v>
      </c>
      <c r="E73">
        <v>1</v>
      </c>
      <c r="F73">
        <v>1</v>
      </c>
      <c r="G73">
        <v>1</v>
      </c>
      <c r="H73">
        <v>2</v>
      </c>
      <c r="I73" t="s">
        <v>425</v>
      </c>
      <c r="J73" t="s">
        <v>426</v>
      </c>
      <c r="K73" t="s">
        <v>427</v>
      </c>
      <c r="L73">
        <v>1368</v>
      </c>
      <c r="N73">
        <v>1011</v>
      </c>
      <c r="O73" t="s">
        <v>391</v>
      </c>
      <c r="P73" t="s">
        <v>391</v>
      </c>
      <c r="Q73">
        <v>1</v>
      </c>
      <c r="W73">
        <v>0</v>
      </c>
      <c r="X73">
        <v>1106923569</v>
      </c>
      <c r="Y73">
        <f t="shared" si="32"/>
        <v>0.98</v>
      </c>
      <c r="AA73">
        <v>0</v>
      </c>
      <c r="AB73">
        <v>1471.68</v>
      </c>
      <c r="AC73">
        <v>687.56</v>
      </c>
      <c r="AD73">
        <v>0</v>
      </c>
      <c r="AE73">
        <v>0</v>
      </c>
      <c r="AF73">
        <v>112</v>
      </c>
      <c r="AG73">
        <v>13.5</v>
      </c>
      <c r="AH73">
        <v>0</v>
      </c>
      <c r="AI73">
        <v>1</v>
      </c>
      <c r="AJ73">
        <v>13.14</v>
      </c>
      <c r="AK73">
        <v>50.93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0.98</v>
      </c>
      <c r="AU73" t="s">
        <v>3</v>
      </c>
      <c r="AV73">
        <v>0</v>
      </c>
      <c r="AW73">
        <v>2</v>
      </c>
      <c r="AX73">
        <v>64879379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ROUND(Y73*Source!I86*DO73,7)</f>
        <v>0</v>
      </c>
      <c r="CX73">
        <f>ROUND(Y73*Source!I86,7)</f>
        <v>6.5463999999999994E-2</v>
      </c>
      <c r="CY73">
        <f t="shared" si="37"/>
        <v>1471.68</v>
      </c>
      <c r="CZ73">
        <f t="shared" si="38"/>
        <v>112</v>
      </c>
      <c r="DA73">
        <f t="shared" si="39"/>
        <v>13.14</v>
      </c>
      <c r="DB73">
        <f t="shared" si="33"/>
        <v>109.76</v>
      </c>
      <c r="DC73">
        <f t="shared" si="34"/>
        <v>13.23</v>
      </c>
      <c r="DD73" t="s">
        <v>3</v>
      </c>
      <c r="DE73" t="s">
        <v>3</v>
      </c>
      <c r="DF73">
        <f t="shared" si="35"/>
        <v>0</v>
      </c>
      <c r="DG73">
        <f t="shared" si="40"/>
        <v>96</v>
      </c>
      <c r="DH73">
        <f t="shared" si="41"/>
        <v>45</v>
      </c>
      <c r="DI73">
        <f t="shared" si="36"/>
        <v>0</v>
      </c>
      <c r="DJ73">
        <f t="shared" si="42"/>
        <v>96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ROW(Source!A86)</f>
        <v>86</v>
      </c>
      <c r="B74">
        <v>64879113</v>
      </c>
      <c r="C74">
        <v>64879356</v>
      </c>
      <c r="D74">
        <v>29172479</v>
      </c>
      <c r="E74">
        <v>1</v>
      </c>
      <c r="F74">
        <v>1</v>
      </c>
      <c r="G74">
        <v>1</v>
      </c>
      <c r="H74">
        <v>2</v>
      </c>
      <c r="I74" t="s">
        <v>428</v>
      </c>
      <c r="J74" t="s">
        <v>429</v>
      </c>
      <c r="K74" t="s">
        <v>430</v>
      </c>
      <c r="L74">
        <v>1368</v>
      </c>
      <c r="N74">
        <v>1011</v>
      </c>
      <c r="O74" t="s">
        <v>391</v>
      </c>
      <c r="P74" t="s">
        <v>391</v>
      </c>
      <c r="Q74">
        <v>1</v>
      </c>
      <c r="W74">
        <v>0</v>
      </c>
      <c r="X74">
        <v>1549832887</v>
      </c>
      <c r="Y74">
        <f t="shared" si="32"/>
        <v>0.27</v>
      </c>
      <c r="AA74">
        <v>0</v>
      </c>
      <c r="AB74">
        <v>1211.67</v>
      </c>
      <c r="AC74">
        <v>512.36</v>
      </c>
      <c r="AD74">
        <v>0</v>
      </c>
      <c r="AE74">
        <v>0</v>
      </c>
      <c r="AF74">
        <v>99.89</v>
      </c>
      <c r="AG74">
        <v>10.06</v>
      </c>
      <c r="AH74">
        <v>0</v>
      </c>
      <c r="AI74">
        <v>1</v>
      </c>
      <c r="AJ74">
        <v>12.13</v>
      </c>
      <c r="AK74">
        <v>50.93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0.27</v>
      </c>
      <c r="AU74" t="s">
        <v>3</v>
      </c>
      <c r="AV74">
        <v>0</v>
      </c>
      <c r="AW74">
        <v>2</v>
      </c>
      <c r="AX74">
        <v>64879380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ROUND(Y74*Source!I86*DO74,7)</f>
        <v>0</v>
      </c>
      <c r="CX74">
        <f>ROUND(Y74*Source!I86,7)</f>
        <v>1.8036E-2</v>
      </c>
      <c r="CY74">
        <f t="shared" si="37"/>
        <v>1211.67</v>
      </c>
      <c r="CZ74">
        <f t="shared" si="38"/>
        <v>99.89</v>
      </c>
      <c r="DA74">
        <f t="shared" si="39"/>
        <v>12.13</v>
      </c>
      <c r="DB74">
        <f t="shared" si="33"/>
        <v>26.97</v>
      </c>
      <c r="DC74">
        <f t="shared" si="34"/>
        <v>2.72</v>
      </c>
      <c r="DD74" t="s">
        <v>3</v>
      </c>
      <c r="DE74" t="s">
        <v>3</v>
      </c>
      <c r="DF74">
        <f t="shared" si="35"/>
        <v>0</v>
      </c>
      <c r="DG74">
        <f t="shared" si="40"/>
        <v>22</v>
      </c>
      <c r="DH74">
        <f t="shared" si="41"/>
        <v>9</v>
      </c>
      <c r="DI74">
        <f t="shared" si="36"/>
        <v>0</v>
      </c>
      <c r="DJ74">
        <f t="shared" si="42"/>
        <v>22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ROW(Source!A86)</f>
        <v>86</v>
      </c>
      <c r="B75">
        <v>64879113</v>
      </c>
      <c r="C75">
        <v>64879356</v>
      </c>
      <c r="D75">
        <v>29172657</v>
      </c>
      <c r="E75">
        <v>1</v>
      </c>
      <c r="F75">
        <v>1</v>
      </c>
      <c r="G75">
        <v>1</v>
      </c>
      <c r="H75">
        <v>2</v>
      </c>
      <c r="I75" t="s">
        <v>431</v>
      </c>
      <c r="J75" t="s">
        <v>432</v>
      </c>
      <c r="K75" t="s">
        <v>433</v>
      </c>
      <c r="L75">
        <v>1368</v>
      </c>
      <c r="N75">
        <v>1011</v>
      </c>
      <c r="O75" t="s">
        <v>391</v>
      </c>
      <c r="P75" t="s">
        <v>391</v>
      </c>
      <c r="Q75">
        <v>1</v>
      </c>
      <c r="W75">
        <v>0</v>
      </c>
      <c r="X75">
        <v>1474986261</v>
      </c>
      <c r="Y75">
        <f t="shared" si="32"/>
        <v>4.3</v>
      </c>
      <c r="AA75">
        <v>0</v>
      </c>
      <c r="AB75">
        <v>67.150000000000006</v>
      </c>
      <c r="AC75">
        <v>0</v>
      </c>
      <c r="AD75">
        <v>0</v>
      </c>
      <c r="AE75">
        <v>0</v>
      </c>
      <c r="AF75">
        <v>8.1</v>
      </c>
      <c r="AG75">
        <v>0</v>
      </c>
      <c r="AH75">
        <v>0</v>
      </c>
      <c r="AI75">
        <v>1</v>
      </c>
      <c r="AJ75">
        <v>8.2899999999999991</v>
      </c>
      <c r="AK75">
        <v>50.93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4.3</v>
      </c>
      <c r="AU75" t="s">
        <v>3</v>
      </c>
      <c r="AV75">
        <v>0</v>
      </c>
      <c r="AW75">
        <v>2</v>
      </c>
      <c r="AX75">
        <v>64879381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ROUND(Y75*Source!I86*DO75,7)</f>
        <v>0</v>
      </c>
      <c r="CX75">
        <f>ROUND(Y75*Source!I86,7)</f>
        <v>0.28724</v>
      </c>
      <c r="CY75">
        <f t="shared" si="37"/>
        <v>67.150000000000006</v>
      </c>
      <c r="CZ75">
        <f t="shared" si="38"/>
        <v>8.1</v>
      </c>
      <c r="DA75">
        <f t="shared" si="39"/>
        <v>8.2899999999999991</v>
      </c>
      <c r="DB75">
        <f t="shared" si="33"/>
        <v>34.83</v>
      </c>
      <c r="DC75">
        <f t="shared" si="34"/>
        <v>0</v>
      </c>
      <c r="DD75" t="s">
        <v>3</v>
      </c>
      <c r="DE75" t="s">
        <v>3</v>
      </c>
      <c r="DF75">
        <f t="shared" si="35"/>
        <v>0</v>
      </c>
      <c r="DG75">
        <f t="shared" si="40"/>
        <v>19</v>
      </c>
      <c r="DH75">
        <f t="shared" si="41"/>
        <v>0</v>
      </c>
      <c r="DI75">
        <f t="shared" si="36"/>
        <v>0</v>
      </c>
      <c r="DJ75">
        <f t="shared" si="42"/>
        <v>19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ROW(Source!A86)</f>
        <v>86</v>
      </c>
      <c r="B76">
        <v>64879113</v>
      </c>
      <c r="C76">
        <v>64879356</v>
      </c>
      <c r="D76">
        <v>29173150</v>
      </c>
      <c r="E76">
        <v>1</v>
      </c>
      <c r="F76">
        <v>1</v>
      </c>
      <c r="G76">
        <v>1</v>
      </c>
      <c r="H76">
        <v>2</v>
      </c>
      <c r="I76" t="s">
        <v>434</v>
      </c>
      <c r="J76" t="s">
        <v>435</v>
      </c>
      <c r="K76" t="s">
        <v>436</v>
      </c>
      <c r="L76">
        <v>1368</v>
      </c>
      <c r="N76">
        <v>1011</v>
      </c>
      <c r="O76" t="s">
        <v>391</v>
      </c>
      <c r="P76" t="s">
        <v>391</v>
      </c>
      <c r="Q76">
        <v>1</v>
      </c>
      <c r="W76">
        <v>0</v>
      </c>
      <c r="X76">
        <v>650070217</v>
      </c>
      <c r="Y76">
        <f t="shared" si="32"/>
        <v>10.71</v>
      </c>
      <c r="AA76">
        <v>0</v>
      </c>
      <c r="AB76">
        <v>22.74</v>
      </c>
      <c r="AC76">
        <v>0</v>
      </c>
      <c r="AD76">
        <v>0</v>
      </c>
      <c r="AE76">
        <v>0</v>
      </c>
      <c r="AF76">
        <v>1.9</v>
      </c>
      <c r="AG76">
        <v>0</v>
      </c>
      <c r="AH76">
        <v>0</v>
      </c>
      <c r="AI76">
        <v>1</v>
      </c>
      <c r="AJ76">
        <v>11.97</v>
      </c>
      <c r="AK76">
        <v>50.93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10.71</v>
      </c>
      <c r="AU76" t="s">
        <v>3</v>
      </c>
      <c r="AV76">
        <v>0</v>
      </c>
      <c r="AW76">
        <v>2</v>
      </c>
      <c r="AX76">
        <v>64879382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ROUND(Y76*Source!I86*DO76,7)</f>
        <v>0</v>
      </c>
      <c r="CX76">
        <f>ROUND(Y76*Source!I86,7)</f>
        <v>0.71542799999999995</v>
      </c>
      <c r="CY76">
        <f t="shared" si="37"/>
        <v>22.74</v>
      </c>
      <c r="CZ76">
        <f t="shared" si="38"/>
        <v>1.9</v>
      </c>
      <c r="DA76">
        <f t="shared" si="39"/>
        <v>11.97</v>
      </c>
      <c r="DB76">
        <f t="shared" si="33"/>
        <v>20.350000000000001</v>
      </c>
      <c r="DC76">
        <f t="shared" si="34"/>
        <v>0</v>
      </c>
      <c r="DD76" t="s">
        <v>3</v>
      </c>
      <c r="DE76" t="s">
        <v>3</v>
      </c>
      <c r="DF76">
        <f t="shared" si="35"/>
        <v>0</v>
      </c>
      <c r="DG76">
        <f t="shared" si="40"/>
        <v>16</v>
      </c>
      <c r="DH76">
        <f t="shared" si="41"/>
        <v>0</v>
      </c>
      <c r="DI76">
        <f t="shared" si="36"/>
        <v>0</v>
      </c>
      <c r="DJ76">
        <f t="shared" si="42"/>
        <v>16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ROW(Source!A86)</f>
        <v>86</v>
      </c>
      <c r="B77">
        <v>64879113</v>
      </c>
      <c r="C77">
        <v>64879356</v>
      </c>
      <c r="D77">
        <v>29174592</v>
      </c>
      <c r="E77">
        <v>1</v>
      </c>
      <c r="F77">
        <v>1</v>
      </c>
      <c r="G77">
        <v>1</v>
      </c>
      <c r="H77">
        <v>2</v>
      </c>
      <c r="I77" t="s">
        <v>437</v>
      </c>
      <c r="J77" t="s">
        <v>438</v>
      </c>
      <c r="K77" t="s">
        <v>439</v>
      </c>
      <c r="L77">
        <v>1368</v>
      </c>
      <c r="N77">
        <v>1011</v>
      </c>
      <c r="O77" t="s">
        <v>391</v>
      </c>
      <c r="P77" t="s">
        <v>391</v>
      </c>
      <c r="Q77">
        <v>1</v>
      </c>
      <c r="W77">
        <v>0</v>
      </c>
      <c r="X77">
        <v>-1835804875</v>
      </c>
      <c r="Y77">
        <f t="shared" si="32"/>
        <v>0.1</v>
      </c>
      <c r="AA77">
        <v>0</v>
      </c>
      <c r="AB77">
        <v>28.74</v>
      </c>
      <c r="AC77">
        <v>0</v>
      </c>
      <c r="AD77">
        <v>0</v>
      </c>
      <c r="AE77">
        <v>0</v>
      </c>
      <c r="AF77">
        <v>3.27</v>
      </c>
      <c r="AG77">
        <v>0</v>
      </c>
      <c r="AH77">
        <v>0</v>
      </c>
      <c r="AI77">
        <v>1</v>
      </c>
      <c r="AJ77">
        <v>8.7899999999999991</v>
      </c>
      <c r="AK77">
        <v>50.93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0.1</v>
      </c>
      <c r="AU77" t="s">
        <v>3</v>
      </c>
      <c r="AV77">
        <v>0</v>
      </c>
      <c r="AW77">
        <v>2</v>
      </c>
      <c r="AX77">
        <v>64879383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ROUND(Y77*Source!I86*DO77,7)</f>
        <v>0</v>
      </c>
      <c r="CX77">
        <f>ROUND(Y77*Source!I86,7)</f>
        <v>6.6800000000000002E-3</v>
      </c>
      <c r="CY77">
        <f t="shared" si="37"/>
        <v>28.74</v>
      </c>
      <c r="CZ77">
        <f t="shared" si="38"/>
        <v>3.27</v>
      </c>
      <c r="DA77">
        <f t="shared" si="39"/>
        <v>8.7899999999999991</v>
      </c>
      <c r="DB77">
        <f t="shared" si="33"/>
        <v>0.33</v>
      </c>
      <c r="DC77">
        <f t="shared" si="34"/>
        <v>0</v>
      </c>
      <c r="DD77" t="s">
        <v>3</v>
      </c>
      <c r="DE77" t="s">
        <v>3</v>
      </c>
      <c r="DF77">
        <f t="shared" si="35"/>
        <v>0</v>
      </c>
      <c r="DG77">
        <f t="shared" si="40"/>
        <v>0</v>
      </c>
      <c r="DH77">
        <f t="shared" si="41"/>
        <v>0</v>
      </c>
      <c r="DI77">
        <f t="shared" si="36"/>
        <v>0</v>
      </c>
      <c r="DJ77">
        <f t="shared" si="42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ROW(Source!A86)</f>
        <v>86</v>
      </c>
      <c r="B78">
        <v>64879113</v>
      </c>
      <c r="C78">
        <v>64879356</v>
      </c>
      <c r="D78">
        <v>29174913</v>
      </c>
      <c r="E78">
        <v>1</v>
      </c>
      <c r="F78">
        <v>1</v>
      </c>
      <c r="G78">
        <v>1</v>
      </c>
      <c r="H78">
        <v>2</v>
      </c>
      <c r="I78" t="s">
        <v>440</v>
      </c>
      <c r="J78" t="s">
        <v>441</v>
      </c>
      <c r="K78" t="s">
        <v>442</v>
      </c>
      <c r="L78">
        <v>1368</v>
      </c>
      <c r="N78">
        <v>1011</v>
      </c>
      <c r="O78" t="s">
        <v>391</v>
      </c>
      <c r="P78" t="s">
        <v>391</v>
      </c>
      <c r="Q78">
        <v>1</v>
      </c>
      <c r="W78">
        <v>0</v>
      </c>
      <c r="X78">
        <v>1230759911</v>
      </c>
      <c r="Y78">
        <f t="shared" si="32"/>
        <v>1.47</v>
      </c>
      <c r="AA78">
        <v>0</v>
      </c>
      <c r="AB78">
        <v>2113</v>
      </c>
      <c r="AC78">
        <v>590.79</v>
      </c>
      <c r="AD78">
        <v>0</v>
      </c>
      <c r="AE78">
        <v>0</v>
      </c>
      <c r="AF78">
        <v>87.17</v>
      </c>
      <c r="AG78">
        <v>11.6</v>
      </c>
      <c r="AH78">
        <v>0</v>
      </c>
      <c r="AI78">
        <v>1</v>
      </c>
      <c r="AJ78">
        <v>24.24</v>
      </c>
      <c r="AK78">
        <v>50.93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1.47</v>
      </c>
      <c r="AU78" t="s">
        <v>3</v>
      </c>
      <c r="AV78">
        <v>0</v>
      </c>
      <c r="AW78">
        <v>2</v>
      </c>
      <c r="AX78">
        <v>64879384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ROUND(Y78*Source!I86*DO78,7)</f>
        <v>0</v>
      </c>
      <c r="CX78">
        <f>ROUND(Y78*Source!I86,7)</f>
        <v>9.8196000000000006E-2</v>
      </c>
      <c r="CY78">
        <f t="shared" si="37"/>
        <v>2113</v>
      </c>
      <c r="CZ78">
        <f t="shared" si="38"/>
        <v>87.17</v>
      </c>
      <c r="DA78">
        <f t="shared" si="39"/>
        <v>24.24</v>
      </c>
      <c r="DB78">
        <f t="shared" si="33"/>
        <v>128.13999999999999</v>
      </c>
      <c r="DC78">
        <f t="shared" si="34"/>
        <v>17.05</v>
      </c>
      <c r="DD78" t="s">
        <v>3</v>
      </c>
      <c r="DE78" t="s">
        <v>3</v>
      </c>
      <c r="DF78">
        <f t="shared" si="35"/>
        <v>0</v>
      </c>
      <c r="DG78">
        <f t="shared" si="40"/>
        <v>207</v>
      </c>
      <c r="DH78">
        <f t="shared" si="41"/>
        <v>58</v>
      </c>
      <c r="DI78">
        <f t="shared" si="36"/>
        <v>0</v>
      </c>
      <c r="DJ78">
        <f t="shared" si="42"/>
        <v>207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ROW(Source!A86)</f>
        <v>86</v>
      </c>
      <c r="B79">
        <v>64879113</v>
      </c>
      <c r="C79">
        <v>64879356</v>
      </c>
      <c r="D79">
        <v>29113598</v>
      </c>
      <c r="E79">
        <v>1</v>
      </c>
      <c r="F79">
        <v>1</v>
      </c>
      <c r="G79">
        <v>1</v>
      </c>
      <c r="H79">
        <v>3</v>
      </c>
      <c r="I79" t="s">
        <v>443</v>
      </c>
      <c r="J79" t="s">
        <v>444</v>
      </c>
      <c r="K79" t="s">
        <v>445</v>
      </c>
      <c r="L79">
        <v>1348</v>
      </c>
      <c r="N79">
        <v>1009</v>
      </c>
      <c r="O79" t="s">
        <v>156</v>
      </c>
      <c r="P79" t="s">
        <v>156</v>
      </c>
      <c r="Q79">
        <v>1000</v>
      </c>
      <c r="W79">
        <v>0</v>
      </c>
      <c r="X79">
        <v>-1012359093</v>
      </c>
      <c r="Y79">
        <f t="shared" si="32"/>
        <v>1.0200000000000001E-2</v>
      </c>
      <c r="AA79">
        <v>50165.55</v>
      </c>
      <c r="AB79">
        <v>0</v>
      </c>
      <c r="AC79">
        <v>0</v>
      </c>
      <c r="AD79">
        <v>0</v>
      </c>
      <c r="AE79">
        <v>4455.2</v>
      </c>
      <c r="AF79">
        <v>0</v>
      </c>
      <c r="AG79">
        <v>0</v>
      </c>
      <c r="AH79">
        <v>0</v>
      </c>
      <c r="AI79">
        <v>11.26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1.0200000000000001E-2</v>
      </c>
      <c r="AU79" t="s">
        <v>3</v>
      </c>
      <c r="AV79">
        <v>0</v>
      </c>
      <c r="AW79">
        <v>2</v>
      </c>
      <c r="AX79">
        <v>64879385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ROUND(Y79*Source!I86,7)</f>
        <v>6.8139999999999997E-4</v>
      </c>
      <c r="CY79">
        <f t="shared" ref="CY79:CY88" si="43">AA79</f>
        <v>50165.55</v>
      </c>
      <c r="CZ79">
        <f t="shared" ref="CZ79:CZ88" si="44">AE79</f>
        <v>4455.2</v>
      </c>
      <c r="DA79">
        <f t="shared" ref="DA79:DA88" si="45">AI79</f>
        <v>11.26</v>
      </c>
      <c r="DB79">
        <f t="shared" si="33"/>
        <v>45.44</v>
      </c>
      <c r="DC79">
        <f t="shared" si="34"/>
        <v>0</v>
      </c>
      <c r="DD79" t="s">
        <v>3</v>
      </c>
      <c r="DE79" t="s">
        <v>3</v>
      </c>
      <c r="DF79">
        <f t="shared" ref="DF79:DF88" si="46">ROUND(ROUND(AE79*AI79,0)*CX79,0)</f>
        <v>34</v>
      </c>
      <c r="DG79">
        <f t="shared" ref="DG79:DG88" si="47">ROUND(ROUND(AF79,0)*CX79,0)</f>
        <v>0</v>
      </c>
      <c r="DH79">
        <f t="shared" ref="DH79:DH88" si="48">ROUND(ROUND(AG79,0)*CX79,0)</f>
        <v>0</v>
      </c>
      <c r="DI79">
        <f t="shared" si="36"/>
        <v>0</v>
      </c>
      <c r="DJ79">
        <f t="shared" ref="DJ79:DJ88" si="49">DF79</f>
        <v>34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ROW(Source!A86)</f>
        <v>86</v>
      </c>
      <c r="B80">
        <v>64879113</v>
      </c>
      <c r="C80">
        <v>64879356</v>
      </c>
      <c r="D80">
        <v>29113979</v>
      </c>
      <c r="E80">
        <v>1</v>
      </c>
      <c r="F80">
        <v>1</v>
      </c>
      <c r="G80">
        <v>1</v>
      </c>
      <c r="H80">
        <v>3</v>
      </c>
      <c r="I80" t="s">
        <v>446</v>
      </c>
      <c r="J80" t="s">
        <v>447</v>
      </c>
      <c r="K80" t="s">
        <v>448</v>
      </c>
      <c r="L80">
        <v>1348</v>
      </c>
      <c r="N80">
        <v>1009</v>
      </c>
      <c r="O80" t="s">
        <v>156</v>
      </c>
      <c r="P80" t="s">
        <v>156</v>
      </c>
      <c r="Q80">
        <v>1000</v>
      </c>
      <c r="W80">
        <v>0</v>
      </c>
      <c r="X80">
        <v>-1319080431</v>
      </c>
      <c r="Y80">
        <f t="shared" si="32"/>
        <v>5.0000000000000001E-3</v>
      </c>
      <c r="AA80">
        <v>206017.29</v>
      </c>
      <c r="AB80">
        <v>0</v>
      </c>
      <c r="AC80">
        <v>0</v>
      </c>
      <c r="AD80">
        <v>0</v>
      </c>
      <c r="AE80">
        <v>9749.99</v>
      </c>
      <c r="AF80">
        <v>0</v>
      </c>
      <c r="AG80">
        <v>0</v>
      </c>
      <c r="AH80">
        <v>0</v>
      </c>
      <c r="AI80">
        <v>21.13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5.0000000000000001E-3</v>
      </c>
      <c r="AU80" t="s">
        <v>3</v>
      </c>
      <c r="AV80">
        <v>0</v>
      </c>
      <c r="AW80">
        <v>2</v>
      </c>
      <c r="AX80">
        <v>64879386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ROUND(Y80*Source!I86,7)</f>
        <v>3.3399999999999999E-4</v>
      </c>
      <c r="CY80">
        <f t="shared" si="43"/>
        <v>206017.29</v>
      </c>
      <c r="CZ80">
        <f t="shared" si="44"/>
        <v>9749.99</v>
      </c>
      <c r="DA80">
        <f t="shared" si="45"/>
        <v>21.13</v>
      </c>
      <c r="DB80">
        <f t="shared" si="33"/>
        <v>48.75</v>
      </c>
      <c r="DC80">
        <f t="shared" si="34"/>
        <v>0</v>
      </c>
      <c r="DD80" t="s">
        <v>3</v>
      </c>
      <c r="DE80" t="s">
        <v>3</v>
      </c>
      <c r="DF80">
        <f t="shared" si="46"/>
        <v>69</v>
      </c>
      <c r="DG80">
        <f t="shared" si="47"/>
        <v>0</v>
      </c>
      <c r="DH80">
        <f t="shared" si="48"/>
        <v>0</v>
      </c>
      <c r="DI80">
        <f t="shared" si="36"/>
        <v>0</v>
      </c>
      <c r="DJ80">
        <f t="shared" si="49"/>
        <v>69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ROW(Source!A86)</f>
        <v>86</v>
      </c>
      <c r="B81">
        <v>64879113</v>
      </c>
      <c r="C81">
        <v>64879356</v>
      </c>
      <c r="D81">
        <v>29108248</v>
      </c>
      <c r="E81">
        <v>1</v>
      </c>
      <c r="F81">
        <v>1</v>
      </c>
      <c r="G81">
        <v>1</v>
      </c>
      <c r="H81">
        <v>3</v>
      </c>
      <c r="I81" t="s">
        <v>449</v>
      </c>
      <c r="J81" t="s">
        <v>450</v>
      </c>
      <c r="K81" t="s">
        <v>451</v>
      </c>
      <c r="L81">
        <v>1327</v>
      </c>
      <c r="N81">
        <v>1005</v>
      </c>
      <c r="O81" t="s">
        <v>452</v>
      </c>
      <c r="P81" t="s">
        <v>452</v>
      </c>
      <c r="Q81">
        <v>1</v>
      </c>
      <c r="W81">
        <v>0</v>
      </c>
      <c r="X81">
        <v>914604176</v>
      </c>
      <c r="Y81">
        <f t="shared" si="32"/>
        <v>30</v>
      </c>
      <c r="AA81">
        <v>133.11000000000001</v>
      </c>
      <c r="AB81">
        <v>0</v>
      </c>
      <c r="AC81">
        <v>0</v>
      </c>
      <c r="AD81">
        <v>0</v>
      </c>
      <c r="AE81">
        <v>10.199999999999999</v>
      </c>
      <c r="AF81">
        <v>0</v>
      </c>
      <c r="AG81">
        <v>0</v>
      </c>
      <c r="AH81">
        <v>0</v>
      </c>
      <c r="AI81">
        <v>13.05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30</v>
      </c>
      <c r="AU81" t="s">
        <v>3</v>
      </c>
      <c r="AV81">
        <v>0</v>
      </c>
      <c r="AW81">
        <v>2</v>
      </c>
      <c r="AX81">
        <v>64879387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ROUND(Y81*Source!I86,7)</f>
        <v>2.004</v>
      </c>
      <c r="CY81">
        <f t="shared" si="43"/>
        <v>133.11000000000001</v>
      </c>
      <c r="CZ81">
        <f t="shared" si="44"/>
        <v>10.199999999999999</v>
      </c>
      <c r="DA81">
        <f t="shared" si="45"/>
        <v>13.05</v>
      </c>
      <c r="DB81">
        <f t="shared" si="33"/>
        <v>306</v>
      </c>
      <c r="DC81">
        <f t="shared" si="34"/>
        <v>0</v>
      </c>
      <c r="DD81" t="s">
        <v>3</v>
      </c>
      <c r="DE81" t="s">
        <v>3</v>
      </c>
      <c r="DF81">
        <f t="shared" si="46"/>
        <v>267</v>
      </c>
      <c r="DG81">
        <f t="shared" si="47"/>
        <v>0</v>
      </c>
      <c r="DH81">
        <f t="shared" si="48"/>
        <v>0</v>
      </c>
      <c r="DI81">
        <f t="shared" si="36"/>
        <v>0</v>
      </c>
      <c r="DJ81">
        <f t="shared" si="49"/>
        <v>267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ROW(Source!A86)</f>
        <v>86</v>
      </c>
      <c r="B82">
        <v>64879113</v>
      </c>
      <c r="C82">
        <v>64879356</v>
      </c>
      <c r="D82">
        <v>29114332</v>
      </c>
      <c r="E82">
        <v>1</v>
      </c>
      <c r="F82">
        <v>1</v>
      </c>
      <c r="G82">
        <v>1</v>
      </c>
      <c r="H82">
        <v>3</v>
      </c>
      <c r="I82" t="s">
        <v>453</v>
      </c>
      <c r="J82" t="s">
        <v>454</v>
      </c>
      <c r="K82" t="s">
        <v>455</v>
      </c>
      <c r="L82">
        <v>1348</v>
      </c>
      <c r="N82">
        <v>1009</v>
      </c>
      <c r="O82" t="s">
        <v>156</v>
      </c>
      <c r="P82" t="s">
        <v>156</v>
      </c>
      <c r="Q82">
        <v>1000</v>
      </c>
      <c r="W82">
        <v>0</v>
      </c>
      <c r="X82">
        <v>1561117559</v>
      </c>
      <c r="Y82">
        <f t="shared" si="32"/>
        <v>2E-3</v>
      </c>
      <c r="AA82">
        <v>106604.2</v>
      </c>
      <c r="AB82">
        <v>0</v>
      </c>
      <c r="AC82">
        <v>0</v>
      </c>
      <c r="AD82">
        <v>0</v>
      </c>
      <c r="AE82">
        <v>11978</v>
      </c>
      <c r="AF82">
        <v>0</v>
      </c>
      <c r="AG82">
        <v>0</v>
      </c>
      <c r="AH82">
        <v>0</v>
      </c>
      <c r="AI82">
        <v>8.9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2E-3</v>
      </c>
      <c r="AU82" t="s">
        <v>3</v>
      </c>
      <c r="AV82">
        <v>0</v>
      </c>
      <c r="AW82">
        <v>2</v>
      </c>
      <c r="AX82">
        <v>64879388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ROUND(Y82*Source!I86,7)</f>
        <v>1.3359999999999999E-4</v>
      </c>
      <c r="CY82">
        <f t="shared" si="43"/>
        <v>106604.2</v>
      </c>
      <c r="CZ82">
        <f t="shared" si="44"/>
        <v>11978</v>
      </c>
      <c r="DA82">
        <f t="shared" si="45"/>
        <v>8.9</v>
      </c>
      <c r="DB82">
        <f t="shared" si="33"/>
        <v>23.96</v>
      </c>
      <c r="DC82">
        <f t="shared" si="34"/>
        <v>0</v>
      </c>
      <c r="DD82" t="s">
        <v>3</v>
      </c>
      <c r="DE82" t="s">
        <v>3</v>
      </c>
      <c r="DF82">
        <f t="shared" si="46"/>
        <v>14</v>
      </c>
      <c r="DG82">
        <f t="shared" si="47"/>
        <v>0</v>
      </c>
      <c r="DH82">
        <f t="shared" si="48"/>
        <v>0</v>
      </c>
      <c r="DI82">
        <f t="shared" si="36"/>
        <v>0</v>
      </c>
      <c r="DJ82">
        <f t="shared" si="49"/>
        <v>14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ROW(Source!A86)</f>
        <v>86</v>
      </c>
      <c r="B83">
        <v>64879113</v>
      </c>
      <c r="C83">
        <v>64879356</v>
      </c>
      <c r="D83">
        <v>29115650</v>
      </c>
      <c r="E83">
        <v>1</v>
      </c>
      <c r="F83">
        <v>1</v>
      </c>
      <c r="G83">
        <v>1</v>
      </c>
      <c r="H83">
        <v>3</v>
      </c>
      <c r="I83" t="s">
        <v>456</v>
      </c>
      <c r="J83" t="s">
        <v>457</v>
      </c>
      <c r="K83" t="s">
        <v>458</v>
      </c>
      <c r="L83">
        <v>1339</v>
      </c>
      <c r="N83">
        <v>1007</v>
      </c>
      <c r="O83" t="s">
        <v>60</v>
      </c>
      <c r="P83" t="s">
        <v>60</v>
      </c>
      <c r="Q83">
        <v>1</v>
      </c>
      <c r="W83">
        <v>0</v>
      </c>
      <c r="X83">
        <v>-2068707452</v>
      </c>
      <c r="Y83">
        <f t="shared" si="32"/>
        <v>0.04</v>
      </c>
      <c r="AA83">
        <v>10486.08</v>
      </c>
      <c r="AB83">
        <v>0</v>
      </c>
      <c r="AC83">
        <v>0</v>
      </c>
      <c r="AD83">
        <v>0</v>
      </c>
      <c r="AE83">
        <v>1056</v>
      </c>
      <c r="AF83">
        <v>0</v>
      </c>
      <c r="AG83">
        <v>0</v>
      </c>
      <c r="AH83">
        <v>0</v>
      </c>
      <c r="AI83">
        <v>9.93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0.04</v>
      </c>
      <c r="AU83" t="s">
        <v>3</v>
      </c>
      <c r="AV83">
        <v>0</v>
      </c>
      <c r="AW83">
        <v>2</v>
      </c>
      <c r="AX83">
        <v>64879389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ROUND(Y83*Source!I86,7)</f>
        <v>2.6719999999999999E-3</v>
      </c>
      <c r="CY83">
        <f t="shared" si="43"/>
        <v>10486.08</v>
      </c>
      <c r="CZ83">
        <f t="shared" si="44"/>
        <v>1056</v>
      </c>
      <c r="DA83">
        <f t="shared" si="45"/>
        <v>9.93</v>
      </c>
      <c r="DB83">
        <f t="shared" si="33"/>
        <v>42.24</v>
      </c>
      <c r="DC83">
        <f t="shared" si="34"/>
        <v>0</v>
      </c>
      <c r="DD83" t="s">
        <v>3</v>
      </c>
      <c r="DE83" t="s">
        <v>3</v>
      </c>
      <c r="DF83">
        <f t="shared" si="46"/>
        <v>28</v>
      </c>
      <c r="DG83">
        <f t="shared" si="47"/>
        <v>0</v>
      </c>
      <c r="DH83">
        <f t="shared" si="48"/>
        <v>0</v>
      </c>
      <c r="DI83">
        <f t="shared" si="36"/>
        <v>0</v>
      </c>
      <c r="DJ83">
        <f t="shared" si="49"/>
        <v>28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ROW(Source!A86)</f>
        <v>86</v>
      </c>
      <c r="B84">
        <v>64879113</v>
      </c>
      <c r="C84">
        <v>64879356</v>
      </c>
      <c r="D84">
        <v>29131309</v>
      </c>
      <c r="E84">
        <v>1</v>
      </c>
      <c r="F84">
        <v>1</v>
      </c>
      <c r="G84">
        <v>1</v>
      </c>
      <c r="H84">
        <v>3</v>
      </c>
      <c r="I84" t="s">
        <v>459</v>
      </c>
      <c r="J84" t="s">
        <v>460</v>
      </c>
      <c r="K84" t="s">
        <v>461</v>
      </c>
      <c r="L84">
        <v>1327</v>
      </c>
      <c r="N84">
        <v>1005</v>
      </c>
      <c r="O84" t="s">
        <v>452</v>
      </c>
      <c r="P84" t="s">
        <v>452</v>
      </c>
      <c r="Q84">
        <v>1</v>
      </c>
      <c r="W84">
        <v>0</v>
      </c>
      <c r="X84">
        <v>-847711581</v>
      </c>
      <c r="Y84">
        <f t="shared" si="32"/>
        <v>3.6</v>
      </c>
      <c r="AA84">
        <v>733.63</v>
      </c>
      <c r="AB84">
        <v>0</v>
      </c>
      <c r="AC84">
        <v>0</v>
      </c>
      <c r="AD84">
        <v>0</v>
      </c>
      <c r="AE84">
        <v>57.63</v>
      </c>
      <c r="AF84">
        <v>0</v>
      </c>
      <c r="AG84">
        <v>0</v>
      </c>
      <c r="AH84">
        <v>0</v>
      </c>
      <c r="AI84">
        <v>12.73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3.6</v>
      </c>
      <c r="AU84" t="s">
        <v>3</v>
      </c>
      <c r="AV84">
        <v>0</v>
      </c>
      <c r="AW84">
        <v>2</v>
      </c>
      <c r="AX84">
        <v>64879390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ROUND(Y84*Source!I86,7)</f>
        <v>0.24048</v>
      </c>
      <c r="CY84">
        <f t="shared" si="43"/>
        <v>733.63</v>
      </c>
      <c r="CZ84">
        <f t="shared" si="44"/>
        <v>57.63</v>
      </c>
      <c r="DA84">
        <f t="shared" si="45"/>
        <v>12.73</v>
      </c>
      <c r="DB84">
        <f t="shared" si="33"/>
        <v>207.47</v>
      </c>
      <c r="DC84">
        <f t="shared" si="34"/>
        <v>0</v>
      </c>
      <c r="DD84" t="s">
        <v>3</v>
      </c>
      <c r="DE84" t="s">
        <v>3</v>
      </c>
      <c r="DF84">
        <f t="shared" si="46"/>
        <v>177</v>
      </c>
      <c r="DG84">
        <f t="shared" si="47"/>
        <v>0</v>
      </c>
      <c r="DH84">
        <f t="shared" si="48"/>
        <v>0</v>
      </c>
      <c r="DI84">
        <f t="shared" si="36"/>
        <v>0</v>
      </c>
      <c r="DJ84">
        <f t="shared" si="49"/>
        <v>177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ROW(Source!A86)</f>
        <v>86</v>
      </c>
      <c r="B85">
        <v>64879113</v>
      </c>
      <c r="C85">
        <v>64879356</v>
      </c>
      <c r="D85">
        <v>29131324</v>
      </c>
      <c r="E85">
        <v>1</v>
      </c>
      <c r="F85">
        <v>1</v>
      </c>
      <c r="G85">
        <v>1</v>
      </c>
      <c r="H85">
        <v>3</v>
      </c>
      <c r="I85" t="s">
        <v>154</v>
      </c>
      <c r="J85" t="s">
        <v>157</v>
      </c>
      <c r="K85" t="s">
        <v>155</v>
      </c>
      <c r="L85">
        <v>1348</v>
      </c>
      <c r="N85">
        <v>1009</v>
      </c>
      <c r="O85" t="s">
        <v>156</v>
      </c>
      <c r="P85" t="s">
        <v>156</v>
      </c>
      <c r="Q85">
        <v>1000</v>
      </c>
      <c r="W85">
        <v>1</v>
      </c>
      <c r="X85">
        <v>-922545297</v>
      </c>
      <c r="Y85">
        <f t="shared" si="32"/>
        <v>-8.1</v>
      </c>
      <c r="AA85">
        <v>47911.92</v>
      </c>
      <c r="AB85">
        <v>0</v>
      </c>
      <c r="AC85">
        <v>0</v>
      </c>
      <c r="AD85">
        <v>0</v>
      </c>
      <c r="AE85">
        <v>5649.99</v>
      </c>
      <c r="AF85">
        <v>0</v>
      </c>
      <c r="AG85">
        <v>0</v>
      </c>
      <c r="AH85">
        <v>0</v>
      </c>
      <c r="AI85">
        <v>8.48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-8.1</v>
      </c>
      <c r="AU85" t="s">
        <v>3</v>
      </c>
      <c r="AV85">
        <v>0</v>
      </c>
      <c r="AW85">
        <v>2</v>
      </c>
      <c r="AX85">
        <v>64879391</v>
      </c>
      <c r="AY85">
        <v>1</v>
      </c>
      <c r="AZ85">
        <v>6144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ROUND(Y85*Source!I86,7)</f>
        <v>-0.54108000000000001</v>
      </c>
      <c r="CY85">
        <f t="shared" si="43"/>
        <v>47911.92</v>
      </c>
      <c r="CZ85">
        <f t="shared" si="44"/>
        <v>5649.99</v>
      </c>
      <c r="DA85">
        <f t="shared" si="45"/>
        <v>8.48</v>
      </c>
      <c r="DB85">
        <f t="shared" si="33"/>
        <v>-45764.92</v>
      </c>
      <c r="DC85">
        <f t="shared" si="34"/>
        <v>0</v>
      </c>
      <c r="DD85" t="s">
        <v>3</v>
      </c>
      <c r="DE85" t="s">
        <v>3</v>
      </c>
      <c r="DF85">
        <f t="shared" si="46"/>
        <v>-25924</v>
      </c>
      <c r="DG85">
        <f t="shared" si="47"/>
        <v>0</v>
      </c>
      <c r="DH85">
        <f t="shared" si="48"/>
        <v>0</v>
      </c>
      <c r="DI85">
        <f t="shared" si="36"/>
        <v>0</v>
      </c>
      <c r="DJ85">
        <f t="shared" si="49"/>
        <v>-25924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ROW(Source!A86)</f>
        <v>86</v>
      </c>
      <c r="B86">
        <v>64879113</v>
      </c>
      <c r="C86">
        <v>64879356</v>
      </c>
      <c r="D86">
        <v>29145043</v>
      </c>
      <c r="E86">
        <v>1</v>
      </c>
      <c r="F86">
        <v>1</v>
      </c>
      <c r="G86">
        <v>1</v>
      </c>
      <c r="H86">
        <v>3</v>
      </c>
      <c r="I86" t="s">
        <v>159</v>
      </c>
      <c r="J86" t="s">
        <v>161</v>
      </c>
      <c r="K86" t="s">
        <v>160</v>
      </c>
      <c r="L86">
        <v>1339</v>
      </c>
      <c r="N86">
        <v>1007</v>
      </c>
      <c r="O86" t="s">
        <v>60</v>
      </c>
      <c r="P86" t="s">
        <v>60</v>
      </c>
      <c r="Q86">
        <v>1</v>
      </c>
      <c r="W86">
        <v>1</v>
      </c>
      <c r="X86">
        <v>548345076</v>
      </c>
      <c r="Y86">
        <f t="shared" si="32"/>
        <v>-101.5</v>
      </c>
      <c r="AA86">
        <v>5406.45</v>
      </c>
      <c r="AB86">
        <v>0</v>
      </c>
      <c r="AC86">
        <v>0</v>
      </c>
      <c r="AD86">
        <v>0</v>
      </c>
      <c r="AE86">
        <v>665</v>
      </c>
      <c r="AF86">
        <v>0</v>
      </c>
      <c r="AG86">
        <v>0</v>
      </c>
      <c r="AH86">
        <v>0</v>
      </c>
      <c r="AI86">
        <v>8.1300000000000008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-101.5</v>
      </c>
      <c r="AU86" t="s">
        <v>3</v>
      </c>
      <c r="AV86">
        <v>0</v>
      </c>
      <c r="AW86">
        <v>2</v>
      </c>
      <c r="AX86">
        <v>64879392</v>
      </c>
      <c r="AY86">
        <v>1</v>
      </c>
      <c r="AZ86">
        <v>6144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ROUND(Y86*Source!I86,7)</f>
        <v>-6.7801999999999998</v>
      </c>
      <c r="CY86">
        <f t="shared" si="43"/>
        <v>5406.45</v>
      </c>
      <c r="CZ86">
        <f t="shared" si="44"/>
        <v>665</v>
      </c>
      <c r="DA86">
        <f t="shared" si="45"/>
        <v>8.1300000000000008</v>
      </c>
      <c r="DB86">
        <f t="shared" si="33"/>
        <v>-67497.5</v>
      </c>
      <c r="DC86">
        <f t="shared" si="34"/>
        <v>0</v>
      </c>
      <c r="DD86" t="s">
        <v>3</v>
      </c>
      <c r="DE86" t="s">
        <v>3</v>
      </c>
      <c r="DF86">
        <f t="shared" si="46"/>
        <v>-36654</v>
      </c>
      <c r="DG86">
        <f t="shared" si="47"/>
        <v>0</v>
      </c>
      <c r="DH86">
        <f t="shared" si="48"/>
        <v>0</v>
      </c>
      <c r="DI86">
        <f t="shared" si="36"/>
        <v>0</v>
      </c>
      <c r="DJ86">
        <f t="shared" si="49"/>
        <v>-36654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ROW(Source!A86)</f>
        <v>86</v>
      </c>
      <c r="B87">
        <v>64879113</v>
      </c>
      <c r="C87">
        <v>64879356</v>
      </c>
      <c r="D87">
        <v>29149243</v>
      </c>
      <c r="E87">
        <v>1</v>
      </c>
      <c r="F87">
        <v>1</v>
      </c>
      <c r="G87">
        <v>1</v>
      </c>
      <c r="H87">
        <v>3</v>
      </c>
      <c r="I87" t="s">
        <v>462</v>
      </c>
      <c r="J87" t="s">
        <v>463</v>
      </c>
      <c r="K87" t="s">
        <v>464</v>
      </c>
      <c r="L87">
        <v>1348</v>
      </c>
      <c r="N87">
        <v>1009</v>
      </c>
      <c r="O87" t="s">
        <v>156</v>
      </c>
      <c r="P87" t="s">
        <v>156</v>
      </c>
      <c r="Q87">
        <v>1000</v>
      </c>
      <c r="W87">
        <v>0</v>
      </c>
      <c r="X87">
        <v>-1340402651</v>
      </c>
      <c r="Y87">
        <f t="shared" si="32"/>
        <v>0.01</v>
      </c>
      <c r="AA87">
        <v>4678.7700000000004</v>
      </c>
      <c r="AB87">
        <v>0</v>
      </c>
      <c r="AC87">
        <v>0</v>
      </c>
      <c r="AD87">
        <v>0</v>
      </c>
      <c r="AE87">
        <v>734.5</v>
      </c>
      <c r="AF87">
        <v>0</v>
      </c>
      <c r="AG87">
        <v>0</v>
      </c>
      <c r="AH87">
        <v>0</v>
      </c>
      <c r="AI87">
        <v>6.37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0.01</v>
      </c>
      <c r="AU87" t="s">
        <v>3</v>
      </c>
      <c r="AV87">
        <v>0</v>
      </c>
      <c r="AW87">
        <v>2</v>
      </c>
      <c r="AX87">
        <v>64879393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ROUND(Y87*Source!I86,7)</f>
        <v>6.6799999999999997E-4</v>
      </c>
      <c r="CY87">
        <f t="shared" si="43"/>
        <v>4678.7700000000004</v>
      </c>
      <c r="CZ87">
        <f t="shared" si="44"/>
        <v>734.5</v>
      </c>
      <c r="DA87">
        <f t="shared" si="45"/>
        <v>6.37</v>
      </c>
      <c r="DB87">
        <f t="shared" si="33"/>
        <v>7.35</v>
      </c>
      <c r="DC87">
        <f t="shared" si="34"/>
        <v>0</v>
      </c>
      <c r="DD87" t="s">
        <v>3</v>
      </c>
      <c r="DE87" t="s">
        <v>3</v>
      </c>
      <c r="DF87">
        <f t="shared" si="46"/>
        <v>3</v>
      </c>
      <c r="DG87">
        <f t="shared" si="47"/>
        <v>0</v>
      </c>
      <c r="DH87">
        <f t="shared" si="48"/>
        <v>0</v>
      </c>
      <c r="DI87">
        <f t="shared" si="36"/>
        <v>0</v>
      </c>
      <c r="DJ87">
        <f t="shared" si="49"/>
        <v>3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ROW(Source!A86)</f>
        <v>86</v>
      </c>
      <c r="B88">
        <v>64879113</v>
      </c>
      <c r="C88">
        <v>64879356</v>
      </c>
      <c r="D88">
        <v>29150040</v>
      </c>
      <c r="E88">
        <v>1</v>
      </c>
      <c r="F88">
        <v>1</v>
      </c>
      <c r="G88">
        <v>1</v>
      </c>
      <c r="H88">
        <v>3</v>
      </c>
      <c r="I88" t="s">
        <v>417</v>
      </c>
      <c r="J88" t="s">
        <v>418</v>
      </c>
      <c r="K88" t="s">
        <v>419</v>
      </c>
      <c r="L88">
        <v>1339</v>
      </c>
      <c r="N88">
        <v>1007</v>
      </c>
      <c r="O88" t="s">
        <v>60</v>
      </c>
      <c r="P88" t="s">
        <v>60</v>
      </c>
      <c r="Q88">
        <v>1</v>
      </c>
      <c r="W88">
        <v>0</v>
      </c>
      <c r="X88">
        <v>619799737</v>
      </c>
      <c r="Y88">
        <f t="shared" si="32"/>
        <v>0.73</v>
      </c>
      <c r="AA88">
        <v>31.28</v>
      </c>
      <c r="AB88">
        <v>0</v>
      </c>
      <c r="AC88">
        <v>0</v>
      </c>
      <c r="AD88">
        <v>0</v>
      </c>
      <c r="AE88">
        <v>2.44</v>
      </c>
      <c r="AF88">
        <v>0</v>
      </c>
      <c r="AG88">
        <v>0</v>
      </c>
      <c r="AH88">
        <v>0</v>
      </c>
      <c r="AI88">
        <v>12.82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0.73</v>
      </c>
      <c r="AU88" t="s">
        <v>3</v>
      </c>
      <c r="AV88">
        <v>0</v>
      </c>
      <c r="AW88">
        <v>2</v>
      </c>
      <c r="AX88">
        <v>64879394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ROUND(Y88*Source!I86,7)</f>
        <v>4.8764000000000002E-2</v>
      </c>
      <c r="CY88">
        <f t="shared" si="43"/>
        <v>31.28</v>
      </c>
      <c r="CZ88">
        <f t="shared" si="44"/>
        <v>2.44</v>
      </c>
      <c r="DA88">
        <f t="shared" si="45"/>
        <v>12.82</v>
      </c>
      <c r="DB88">
        <f t="shared" si="33"/>
        <v>1.78</v>
      </c>
      <c r="DC88">
        <f t="shared" si="34"/>
        <v>0</v>
      </c>
      <c r="DD88" t="s">
        <v>3</v>
      </c>
      <c r="DE88" t="s">
        <v>3</v>
      </c>
      <c r="DF88">
        <f t="shared" si="46"/>
        <v>2</v>
      </c>
      <c r="DG88">
        <f t="shared" si="47"/>
        <v>0</v>
      </c>
      <c r="DH88">
        <f t="shared" si="48"/>
        <v>0</v>
      </c>
      <c r="DI88">
        <f t="shared" si="36"/>
        <v>0</v>
      </c>
      <c r="DJ88">
        <f t="shared" si="49"/>
        <v>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ROW(Source!A97)</f>
        <v>97</v>
      </c>
      <c r="B89">
        <v>64879116</v>
      </c>
      <c r="C89">
        <v>64879400</v>
      </c>
      <c r="D89">
        <v>18406804</v>
      </c>
      <c r="E89">
        <v>1</v>
      </c>
      <c r="F89">
        <v>1</v>
      </c>
      <c r="G89">
        <v>1</v>
      </c>
      <c r="H89">
        <v>1</v>
      </c>
      <c r="I89" t="s">
        <v>383</v>
      </c>
      <c r="J89" t="s">
        <v>3</v>
      </c>
      <c r="K89" t="s">
        <v>384</v>
      </c>
      <c r="L89">
        <v>1369</v>
      </c>
      <c r="N89">
        <v>1013</v>
      </c>
      <c r="O89" t="s">
        <v>385</v>
      </c>
      <c r="P89" t="s">
        <v>385</v>
      </c>
      <c r="Q89">
        <v>1</v>
      </c>
      <c r="W89">
        <v>0</v>
      </c>
      <c r="X89">
        <v>254330056</v>
      </c>
      <c r="Y89">
        <f>(AT89*ROUND((0.2+1),7))</f>
        <v>216</v>
      </c>
      <c r="AA89">
        <v>0</v>
      </c>
      <c r="AB89">
        <v>0</v>
      </c>
      <c r="AC89">
        <v>0</v>
      </c>
      <c r="AD89">
        <v>7.8</v>
      </c>
      <c r="AE89">
        <v>0</v>
      </c>
      <c r="AF89">
        <v>0</v>
      </c>
      <c r="AG89">
        <v>0</v>
      </c>
      <c r="AH89">
        <v>7.8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180</v>
      </c>
      <c r="AU89" t="s">
        <v>44</v>
      </c>
      <c r="AV89">
        <v>1</v>
      </c>
      <c r="AW89">
        <v>2</v>
      </c>
      <c r="AX89">
        <v>64879408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ROUND(AT89*Source!I97*AH89*AL89,0)</f>
        <v>0</v>
      </c>
      <c r="CV89">
        <f>ROUND(Y89*Source!I97,7)</f>
        <v>0</v>
      </c>
      <c r="CW89">
        <v>0</v>
      </c>
      <c r="CX89">
        <f>ROUND(Y89*Source!I97,7)</f>
        <v>0</v>
      </c>
      <c r="CY89">
        <f>AD89</f>
        <v>7.8</v>
      </c>
      <c r="CZ89">
        <f>AH89</f>
        <v>7.8</v>
      </c>
      <c r="DA89">
        <f>AL89</f>
        <v>1</v>
      </c>
      <c r="DB89">
        <f>ROUND((ROUND(AT89*CZ89,2)*ROUND((0.2+1),7)),2)</f>
        <v>1684.8</v>
      </c>
      <c r="DC89">
        <f>ROUND((ROUND(AT89*AG89,2)*ROUND((0.2+1),7)),2)</f>
        <v>0</v>
      </c>
      <c r="DD89" t="s">
        <v>3</v>
      </c>
      <c r="DE89" t="s">
        <v>3</v>
      </c>
      <c r="DF89">
        <f t="shared" ref="DF89:DF95" si="50">ROUND(ROUND(AE89,2)*CX89,2)</f>
        <v>0</v>
      </c>
      <c r="DG89">
        <f t="shared" ref="DG89:DG95" si="51">ROUND(ROUND(AF89,2)*CX89,2)</f>
        <v>0</v>
      </c>
      <c r="DH89">
        <f t="shared" ref="DH89:DH95" si="52">ROUND(ROUND(AG89,2)*CX89,2)</f>
        <v>0</v>
      </c>
      <c r="DI89">
        <f t="shared" ref="DI89:DI95" si="53">ROUND(ROUND(AH89,2)*CX89,2)</f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ROW(Source!A97)</f>
        <v>97</v>
      </c>
      <c r="B90">
        <v>64879116</v>
      </c>
      <c r="C90">
        <v>64879400</v>
      </c>
      <c r="D90">
        <v>121548</v>
      </c>
      <c r="E90">
        <v>1</v>
      </c>
      <c r="F90">
        <v>1</v>
      </c>
      <c r="G90">
        <v>1</v>
      </c>
      <c r="H90">
        <v>1</v>
      </c>
      <c r="I90" t="s">
        <v>33</v>
      </c>
      <c r="J90" t="s">
        <v>3</v>
      </c>
      <c r="K90" t="s">
        <v>386</v>
      </c>
      <c r="L90">
        <v>608254</v>
      </c>
      <c r="N90">
        <v>1013</v>
      </c>
      <c r="O90" t="s">
        <v>387</v>
      </c>
      <c r="P90" t="s">
        <v>387</v>
      </c>
      <c r="Q90">
        <v>1</v>
      </c>
      <c r="W90">
        <v>0</v>
      </c>
      <c r="X90">
        <v>-185737400</v>
      </c>
      <c r="Y90">
        <f>(AT90*ROUND((0.2+1),7))</f>
        <v>21.599999999999998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18</v>
      </c>
      <c r="AU90" t="s">
        <v>44</v>
      </c>
      <c r="AV90">
        <v>2</v>
      </c>
      <c r="AW90">
        <v>2</v>
      </c>
      <c r="AX90">
        <v>64879409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ROUND(Y90*Source!I97,7)</f>
        <v>0</v>
      </c>
      <c r="CY90">
        <f>AD90</f>
        <v>0</v>
      </c>
      <c r="CZ90">
        <f>AH90</f>
        <v>0</v>
      </c>
      <c r="DA90">
        <f>AL90</f>
        <v>1</v>
      </c>
      <c r="DB90">
        <f>ROUND((ROUND(AT90*CZ90,2)*ROUND((0.2+1),7)),2)</f>
        <v>0</v>
      </c>
      <c r="DC90">
        <f>ROUND((ROUND(AT90*AG90,2)*ROUND((0.2+1),7)),2)</f>
        <v>0</v>
      </c>
      <c r="DD90" t="s">
        <v>3</v>
      </c>
      <c r="DE90" t="s">
        <v>3</v>
      </c>
      <c r="DF90">
        <f t="shared" si="50"/>
        <v>0</v>
      </c>
      <c r="DG90">
        <f t="shared" si="51"/>
        <v>0</v>
      </c>
      <c r="DH90">
        <f t="shared" si="52"/>
        <v>0</v>
      </c>
      <c r="DI90">
        <f t="shared" si="53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ROW(Source!A97)</f>
        <v>97</v>
      </c>
      <c r="B91">
        <v>64879116</v>
      </c>
      <c r="C91">
        <v>64879400</v>
      </c>
      <c r="D91">
        <v>29172268</v>
      </c>
      <c r="E91">
        <v>1</v>
      </c>
      <c r="F91">
        <v>1</v>
      </c>
      <c r="G91">
        <v>1</v>
      </c>
      <c r="H91">
        <v>2</v>
      </c>
      <c r="I91" t="s">
        <v>422</v>
      </c>
      <c r="J91" t="s">
        <v>423</v>
      </c>
      <c r="K91" t="s">
        <v>424</v>
      </c>
      <c r="L91">
        <v>1368</v>
      </c>
      <c r="N91">
        <v>1011</v>
      </c>
      <c r="O91" t="s">
        <v>391</v>
      </c>
      <c r="P91" t="s">
        <v>391</v>
      </c>
      <c r="Q91">
        <v>1</v>
      </c>
      <c r="W91">
        <v>0</v>
      </c>
      <c r="X91">
        <v>-438066613</v>
      </c>
      <c r="Y91">
        <f>(AT91*ROUND((0.2+1),7))</f>
        <v>21.599999999999998</v>
      </c>
      <c r="AA91">
        <v>0</v>
      </c>
      <c r="AB91">
        <v>86.4</v>
      </c>
      <c r="AC91">
        <v>13.5</v>
      </c>
      <c r="AD91">
        <v>0</v>
      </c>
      <c r="AE91">
        <v>0</v>
      </c>
      <c r="AF91">
        <v>86.4</v>
      </c>
      <c r="AG91">
        <v>13.5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18</v>
      </c>
      <c r="AU91" t="s">
        <v>44</v>
      </c>
      <c r="AV91">
        <v>0</v>
      </c>
      <c r="AW91">
        <v>2</v>
      </c>
      <c r="AX91">
        <v>64879410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ROUND(Y91*Source!I97*DO91,7)</f>
        <v>0</v>
      </c>
      <c r="CX91">
        <f>ROUND(Y91*Source!I97,7)</f>
        <v>0</v>
      </c>
      <c r="CY91">
        <f>AB91</f>
        <v>86.4</v>
      </c>
      <c r="CZ91">
        <f>AF91</f>
        <v>86.4</v>
      </c>
      <c r="DA91">
        <f>AJ91</f>
        <v>1</v>
      </c>
      <c r="DB91">
        <f>ROUND((ROUND(AT91*CZ91,2)*ROUND((0.2+1),7)),2)</f>
        <v>1866.24</v>
      </c>
      <c r="DC91">
        <f>ROUND((ROUND(AT91*AG91,2)*ROUND((0.2+1),7)),2)</f>
        <v>291.60000000000002</v>
      </c>
      <c r="DD91" t="s">
        <v>3</v>
      </c>
      <c r="DE91" t="s">
        <v>3</v>
      </c>
      <c r="DF91">
        <f t="shared" si="50"/>
        <v>0</v>
      </c>
      <c r="DG91">
        <f t="shared" si="51"/>
        <v>0</v>
      </c>
      <c r="DH91">
        <f t="shared" si="52"/>
        <v>0</v>
      </c>
      <c r="DI91">
        <f t="shared" si="53"/>
        <v>0</v>
      </c>
      <c r="DJ91">
        <f>DG91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ROW(Source!A97)</f>
        <v>97</v>
      </c>
      <c r="B92">
        <v>64879116</v>
      </c>
      <c r="C92">
        <v>64879400</v>
      </c>
      <c r="D92">
        <v>29173152</v>
      </c>
      <c r="E92">
        <v>1</v>
      </c>
      <c r="F92">
        <v>1</v>
      </c>
      <c r="G92">
        <v>1</v>
      </c>
      <c r="H92">
        <v>2</v>
      </c>
      <c r="I92" t="s">
        <v>465</v>
      </c>
      <c r="J92" t="s">
        <v>466</v>
      </c>
      <c r="K92" t="s">
        <v>467</v>
      </c>
      <c r="L92">
        <v>1368</v>
      </c>
      <c r="N92">
        <v>1011</v>
      </c>
      <c r="O92" t="s">
        <v>391</v>
      </c>
      <c r="P92" t="s">
        <v>391</v>
      </c>
      <c r="Q92">
        <v>1</v>
      </c>
      <c r="W92">
        <v>0</v>
      </c>
      <c r="X92">
        <v>-944612788</v>
      </c>
      <c r="Y92">
        <f>(AT92*ROUND((0.2+1),7))</f>
        <v>57.599999999999994</v>
      </c>
      <c r="AA92">
        <v>0</v>
      </c>
      <c r="AB92">
        <v>0.5</v>
      </c>
      <c r="AC92">
        <v>0</v>
      </c>
      <c r="AD92">
        <v>0</v>
      </c>
      <c r="AE92">
        <v>0</v>
      </c>
      <c r="AF92">
        <v>0.5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48</v>
      </c>
      <c r="AU92" t="s">
        <v>44</v>
      </c>
      <c r="AV92">
        <v>0</v>
      </c>
      <c r="AW92">
        <v>2</v>
      </c>
      <c r="AX92">
        <v>64879411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ROUND(Y92*Source!I97*DO92,7)</f>
        <v>0</v>
      </c>
      <c r="CX92">
        <f>ROUND(Y92*Source!I97,7)</f>
        <v>0</v>
      </c>
      <c r="CY92">
        <f>AB92</f>
        <v>0.5</v>
      </c>
      <c r="CZ92">
        <f>AF92</f>
        <v>0.5</v>
      </c>
      <c r="DA92">
        <f>AJ92</f>
        <v>1</v>
      </c>
      <c r="DB92">
        <f>ROUND((ROUND(AT92*CZ92,2)*ROUND((0.2+1),7)),2)</f>
        <v>28.8</v>
      </c>
      <c r="DC92">
        <f>ROUND((ROUND(AT92*AG92,2)*ROUND((0.2+1),7)),2)</f>
        <v>0</v>
      </c>
      <c r="DD92" t="s">
        <v>3</v>
      </c>
      <c r="DE92" t="s">
        <v>3</v>
      </c>
      <c r="DF92">
        <f t="shared" si="50"/>
        <v>0</v>
      </c>
      <c r="DG92">
        <f t="shared" si="51"/>
        <v>0</v>
      </c>
      <c r="DH92">
        <f t="shared" si="52"/>
        <v>0</v>
      </c>
      <c r="DI92">
        <f t="shared" si="53"/>
        <v>0</v>
      </c>
      <c r="DJ92">
        <f>DG92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ROW(Source!A97)</f>
        <v>97</v>
      </c>
      <c r="B93">
        <v>64879116</v>
      </c>
      <c r="C93">
        <v>64879400</v>
      </c>
      <c r="D93">
        <v>29174913</v>
      </c>
      <c r="E93">
        <v>1</v>
      </c>
      <c r="F93">
        <v>1</v>
      </c>
      <c r="G93">
        <v>1</v>
      </c>
      <c r="H93">
        <v>2</v>
      </c>
      <c r="I93" t="s">
        <v>440</v>
      </c>
      <c r="J93" t="s">
        <v>441</v>
      </c>
      <c r="K93" t="s">
        <v>442</v>
      </c>
      <c r="L93">
        <v>1368</v>
      </c>
      <c r="N93">
        <v>1011</v>
      </c>
      <c r="O93" t="s">
        <v>391</v>
      </c>
      <c r="P93" t="s">
        <v>391</v>
      </c>
      <c r="Q93">
        <v>1</v>
      </c>
      <c r="W93">
        <v>0</v>
      </c>
      <c r="X93">
        <v>1230759911</v>
      </c>
      <c r="Y93">
        <f>(AT93*ROUND((0.2+1),7))</f>
        <v>0.156</v>
      </c>
      <c r="AA93">
        <v>0</v>
      </c>
      <c r="AB93">
        <v>87.17</v>
      </c>
      <c r="AC93">
        <v>11.6</v>
      </c>
      <c r="AD93">
        <v>0</v>
      </c>
      <c r="AE93">
        <v>0</v>
      </c>
      <c r="AF93">
        <v>87.17</v>
      </c>
      <c r="AG93">
        <v>11.6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0.13</v>
      </c>
      <c r="AU93" t="s">
        <v>44</v>
      </c>
      <c r="AV93">
        <v>0</v>
      </c>
      <c r="AW93">
        <v>2</v>
      </c>
      <c r="AX93">
        <v>64879412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ROUND(Y93*Source!I97*DO93,7)</f>
        <v>0</v>
      </c>
      <c r="CX93">
        <f>ROUND(Y93*Source!I97,7)</f>
        <v>0</v>
      </c>
      <c r="CY93">
        <f>AB93</f>
        <v>87.17</v>
      </c>
      <c r="CZ93">
        <f>AF93</f>
        <v>87.17</v>
      </c>
      <c r="DA93">
        <f>AJ93</f>
        <v>1</v>
      </c>
      <c r="DB93">
        <f>ROUND((ROUND(AT93*CZ93,2)*ROUND((0.2+1),7)),2)</f>
        <v>13.6</v>
      </c>
      <c r="DC93">
        <f>ROUND((ROUND(AT93*AG93,2)*ROUND((0.2+1),7)),2)</f>
        <v>1.81</v>
      </c>
      <c r="DD93" t="s">
        <v>3</v>
      </c>
      <c r="DE93" t="s">
        <v>3</v>
      </c>
      <c r="DF93">
        <f t="shared" si="50"/>
        <v>0</v>
      </c>
      <c r="DG93">
        <f t="shared" si="51"/>
        <v>0</v>
      </c>
      <c r="DH93">
        <f t="shared" si="52"/>
        <v>0</v>
      </c>
      <c r="DI93">
        <f t="shared" si="53"/>
        <v>0</v>
      </c>
      <c r="DJ93">
        <f>DG93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ROW(Source!A97)</f>
        <v>97</v>
      </c>
      <c r="B94">
        <v>64879116</v>
      </c>
      <c r="C94">
        <v>64879400</v>
      </c>
      <c r="D94">
        <v>29108248</v>
      </c>
      <c r="E94">
        <v>1</v>
      </c>
      <c r="F94">
        <v>1</v>
      </c>
      <c r="G94">
        <v>1</v>
      </c>
      <c r="H94">
        <v>3</v>
      </c>
      <c r="I94" t="s">
        <v>449</v>
      </c>
      <c r="J94" t="s">
        <v>450</v>
      </c>
      <c r="K94" t="s">
        <v>451</v>
      </c>
      <c r="L94">
        <v>1327</v>
      </c>
      <c r="N94">
        <v>1005</v>
      </c>
      <c r="O94" t="s">
        <v>452</v>
      </c>
      <c r="P94" t="s">
        <v>452</v>
      </c>
      <c r="Q94">
        <v>1</v>
      </c>
      <c r="W94">
        <v>0</v>
      </c>
      <c r="X94">
        <v>914604176</v>
      </c>
      <c r="Y94">
        <f>AT94</f>
        <v>250</v>
      </c>
      <c r="AA94">
        <v>10.199999999999999</v>
      </c>
      <c r="AB94">
        <v>0</v>
      </c>
      <c r="AC94">
        <v>0</v>
      </c>
      <c r="AD94">
        <v>0</v>
      </c>
      <c r="AE94">
        <v>10.199999999999999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250</v>
      </c>
      <c r="AU94" t="s">
        <v>3</v>
      </c>
      <c r="AV94">
        <v>0</v>
      </c>
      <c r="AW94">
        <v>2</v>
      </c>
      <c r="AX94">
        <v>64879413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ROUND(Y94*Source!I97,7)</f>
        <v>0</v>
      </c>
      <c r="CY94">
        <f>AA94</f>
        <v>10.199999999999999</v>
      </c>
      <c r="CZ94">
        <f>AE94</f>
        <v>10.199999999999999</v>
      </c>
      <c r="DA94">
        <f>AI94</f>
        <v>1</v>
      </c>
      <c r="DB94">
        <f>ROUND(ROUND(AT94*CZ94,2),2)</f>
        <v>2550</v>
      </c>
      <c r="DC94">
        <f>ROUND(ROUND(AT94*AG94,2),2)</f>
        <v>0</v>
      </c>
      <c r="DD94" t="s">
        <v>3</v>
      </c>
      <c r="DE94" t="s">
        <v>3</v>
      </c>
      <c r="DF94">
        <f t="shared" si="50"/>
        <v>0</v>
      </c>
      <c r="DG94">
        <f t="shared" si="51"/>
        <v>0</v>
      </c>
      <c r="DH94">
        <f t="shared" si="52"/>
        <v>0</v>
      </c>
      <c r="DI94">
        <f t="shared" si="53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ROW(Source!A97)</f>
        <v>97</v>
      </c>
      <c r="B95">
        <v>64879116</v>
      </c>
      <c r="C95">
        <v>64879400</v>
      </c>
      <c r="D95">
        <v>29150040</v>
      </c>
      <c r="E95">
        <v>1</v>
      </c>
      <c r="F95">
        <v>1</v>
      </c>
      <c r="G95">
        <v>1</v>
      </c>
      <c r="H95">
        <v>3</v>
      </c>
      <c r="I95" t="s">
        <v>417</v>
      </c>
      <c r="J95" t="s">
        <v>418</v>
      </c>
      <c r="K95" t="s">
        <v>419</v>
      </c>
      <c r="L95">
        <v>1339</v>
      </c>
      <c r="N95">
        <v>1007</v>
      </c>
      <c r="O95" t="s">
        <v>60</v>
      </c>
      <c r="P95" t="s">
        <v>60</v>
      </c>
      <c r="Q95">
        <v>1</v>
      </c>
      <c r="W95">
        <v>0</v>
      </c>
      <c r="X95">
        <v>619799737</v>
      </c>
      <c r="Y95">
        <f>AT95</f>
        <v>0.2</v>
      </c>
      <c r="AA95">
        <v>2.44</v>
      </c>
      <c r="AB95">
        <v>0</v>
      </c>
      <c r="AC95">
        <v>0</v>
      </c>
      <c r="AD95">
        <v>0</v>
      </c>
      <c r="AE95">
        <v>2.44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0.2</v>
      </c>
      <c r="AU95" t="s">
        <v>3</v>
      </c>
      <c r="AV95">
        <v>0</v>
      </c>
      <c r="AW95">
        <v>2</v>
      </c>
      <c r="AX95">
        <v>64879415</v>
      </c>
      <c r="AY95">
        <v>1</v>
      </c>
      <c r="AZ95">
        <v>0</v>
      </c>
      <c r="BA95">
        <v>96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ROUND(Y95*Source!I97,7)</f>
        <v>0</v>
      </c>
      <c r="CY95">
        <f>AA95</f>
        <v>2.44</v>
      </c>
      <c r="CZ95">
        <f>AE95</f>
        <v>2.44</v>
      </c>
      <c r="DA95">
        <f>AI95</f>
        <v>1</v>
      </c>
      <c r="DB95">
        <f>ROUND(ROUND(AT95*CZ95,2),2)</f>
        <v>0.49</v>
      </c>
      <c r="DC95">
        <f>ROUND(ROUND(AT95*AG95,2),2)</f>
        <v>0</v>
      </c>
      <c r="DD95" t="s">
        <v>3</v>
      </c>
      <c r="DE95" t="s">
        <v>3</v>
      </c>
      <c r="DF95">
        <f t="shared" si="50"/>
        <v>0</v>
      </c>
      <c r="DG95">
        <f t="shared" si="51"/>
        <v>0</v>
      </c>
      <c r="DH95">
        <f t="shared" si="52"/>
        <v>0</v>
      </c>
      <c r="DI95">
        <f t="shared" si="53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ROW(Source!A98)</f>
        <v>98</v>
      </c>
      <c r="B96">
        <v>64879113</v>
      </c>
      <c r="C96">
        <v>64879400</v>
      </c>
      <c r="D96">
        <v>18406804</v>
      </c>
      <c r="E96">
        <v>1</v>
      </c>
      <c r="F96">
        <v>1</v>
      </c>
      <c r="G96">
        <v>1</v>
      </c>
      <c r="H96">
        <v>1</v>
      </c>
      <c r="I96" t="s">
        <v>383</v>
      </c>
      <c r="J96" t="s">
        <v>3</v>
      </c>
      <c r="K96" t="s">
        <v>384</v>
      </c>
      <c r="L96">
        <v>1369</v>
      </c>
      <c r="N96">
        <v>1013</v>
      </c>
      <c r="O96" t="s">
        <v>385</v>
      </c>
      <c r="P96" t="s">
        <v>385</v>
      </c>
      <c r="Q96">
        <v>1</v>
      </c>
      <c r="W96">
        <v>0</v>
      </c>
      <c r="X96">
        <v>254330056</v>
      </c>
      <c r="Y96">
        <f>(AT96*ROUND((0.2+1),7))</f>
        <v>216</v>
      </c>
      <c r="AA96">
        <v>0</v>
      </c>
      <c r="AB96">
        <v>0</v>
      </c>
      <c r="AC96">
        <v>0</v>
      </c>
      <c r="AD96">
        <v>7.8</v>
      </c>
      <c r="AE96">
        <v>0</v>
      </c>
      <c r="AF96">
        <v>0</v>
      </c>
      <c r="AG96">
        <v>0</v>
      </c>
      <c r="AH96">
        <v>7.8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180</v>
      </c>
      <c r="AU96" t="s">
        <v>44</v>
      </c>
      <c r="AV96">
        <v>1</v>
      </c>
      <c r="AW96">
        <v>2</v>
      </c>
      <c r="AX96">
        <v>64879408</v>
      </c>
      <c r="AY96">
        <v>1</v>
      </c>
      <c r="AZ96">
        <v>0</v>
      </c>
      <c r="BA96">
        <v>97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ROUND(AT96*Source!I98*AH96*AL96,0)</f>
        <v>0</v>
      </c>
      <c r="CV96">
        <f>ROUND(Y96*Source!I98,7)</f>
        <v>0</v>
      </c>
      <c r="CW96">
        <v>0</v>
      </c>
      <c r="CX96">
        <f>ROUND(Y96*Source!I98,7)</f>
        <v>0</v>
      </c>
      <c r="CY96">
        <f>AD96</f>
        <v>7.8</v>
      </c>
      <c r="CZ96">
        <f>AH96</f>
        <v>7.8</v>
      </c>
      <c r="DA96">
        <f>AL96</f>
        <v>1</v>
      </c>
      <c r="DB96">
        <f>ROUND((ROUND(AT96*CZ96,2)*ROUND((0.2+1),7)),2)</f>
        <v>1684.8</v>
      </c>
      <c r="DC96">
        <f>ROUND((ROUND(AT96*AG96,2)*ROUND((0.2+1),7)),2)</f>
        <v>0</v>
      </c>
      <c r="DD96" t="s">
        <v>3</v>
      </c>
      <c r="DE96" t="s">
        <v>3</v>
      </c>
      <c r="DF96">
        <f>ROUND(ROUND(AE96,0)*CX96,0)</f>
        <v>0</v>
      </c>
      <c r="DG96">
        <f>ROUND(ROUND(AF96,0)*CX96,0)</f>
        <v>0</v>
      </c>
      <c r="DH96">
        <f>ROUND(ROUND(AG96,0)*CX96,0)</f>
        <v>0</v>
      </c>
      <c r="DI96">
        <f t="shared" ref="DI96:DI102" si="54">ROUND(ROUND(AH96,0)*CX96,0)</f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ROW(Source!A98)</f>
        <v>98</v>
      </c>
      <c r="B97">
        <v>64879113</v>
      </c>
      <c r="C97">
        <v>64879400</v>
      </c>
      <c r="D97">
        <v>121548</v>
      </c>
      <c r="E97">
        <v>1</v>
      </c>
      <c r="F97">
        <v>1</v>
      </c>
      <c r="G97">
        <v>1</v>
      </c>
      <c r="H97">
        <v>1</v>
      </c>
      <c r="I97" t="s">
        <v>33</v>
      </c>
      <c r="J97" t="s">
        <v>3</v>
      </c>
      <c r="K97" t="s">
        <v>386</v>
      </c>
      <c r="L97">
        <v>608254</v>
      </c>
      <c r="N97">
        <v>1013</v>
      </c>
      <c r="O97" t="s">
        <v>387</v>
      </c>
      <c r="P97" t="s">
        <v>387</v>
      </c>
      <c r="Q97">
        <v>1</v>
      </c>
      <c r="W97">
        <v>0</v>
      </c>
      <c r="X97">
        <v>-185737400</v>
      </c>
      <c r="Y97">
        <f>(AT97*ROUND((0.2+1),7))</f>
        <v>21.599999999999998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18</v>
      </c>
      <c r="AU97" t="s">
        <v>44</v>
      </c>
      <c r="AV97">
        <v>2</v>
      </c>
      <c r="AW97">
        <v>2</v>
      </c>
      <c r="AX97">
        <v>64879409</v>
      </c>
      <c r="AY97">
        <v>1</v>
      </c>
      <c r="AZ97">
        <v>0</v>
      </c>
      <c r="BA97">
        <v>98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ROUND(Y97*Source!I98,7)</f>
        <v>0</v>
      </c>
      <c r="CY97">
        <f>AD97</f>
        <v>0</v>
      </c>
      <c r="CZ97">
        <f>AH97</f>
        <v>0</v>
      </c>
      <c r="DA97">
        <f>AL97</f>
        <v>1</v>
      </c>
      <c r="DB97">
        <f>ROUND((ROUND(AT97*CZ97,2)*ROUND((0.2+1),7)),2)</f>
        <v>0</v>
      </c>
      <c r="DC97">
        <f>ROUND((ROUND(AT97*AG97,2)*ROUND((0.2+1),7)),2)</f>
        <v>0</v>
      </c>
      <c r="DD97" t="s">
        <v>3</v>
      </c>
      <c r="DE97" t="s">
        <v>3</v>
      </c>
      <c r="DF97">
        <f>ROUND(ROUND(AE97,0)*CX97,0)</f>
        <v>0</v>
      </c>
      <c r="DG97">
        <f>ROUND(ROUND(AF97,0)*CX97,0)</f>
        <v>0</v>
      </c>
      <c r="DH97">
        <f>ROUND(ROUND(AG97,0)*CX97,0)</f>
        <v>0</v>
      </c>
      <c r="DI97">
        <f t="shared" si="54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ROW(Source!A98)</f>
        <v>98</v>
      </c>
      <c r="B98">
        <v>64879113</v>
      </c>
      <c r="C98">
        <v>64879400</v>
      </c>
      <c r="D98">
        <v>29172268</v>
      </c>
      <c r="E98">
        <v>1</v>
      </c>
      <c r="F98">
        <v>1</v>
      </c>
      <c r="G98">
        <v>1</v>
      </c>
      <c r="H98">
        <v>2</v>
      </c>
      <c r="I98" t="s">
        <v>422</v>
      </c>
      <c r="J98" t="s">
        <v>423</v>
      </c>
      <c r="K98" t="s">
        <v>424</v>
      </c>
      <c r="L98">
        <v>1368</v>
      </c>
      <c r="N98">
        <v>1011</v>
      </c>
      <c r="O98" t="s">
        <v>391</v>
      </c>
      <c r="P98" t="s">
        <v>391</v>
      </c>
      <c r="Q98">
        <v>1</v>
      </c>
      <c r="W98">
        <v>0</v>
      </c>
      <c r="X98">
        <v>-438066613</v>
      </c>
      <c r="Y98">
        <f>(AT98*ROUND((0.2+1),7))</f>
        <v>21.599999999999998</v>
      </c>
      <c r="AA98">
        <v>0</v>
      </c>
      <c r="AB98">
        <v>1170.72</v>
      </c>
      <c r="AC98">
        <v>687.56</v>
      </c>
      <c r="AD98">
        <v>0</v>
      </c>
      <c r="AE98">
        <v>0</v>
      </c>
      <c r="AF98">
        <v>86.4</v>
      </c>
      <c r="AG98">
        <v>13.5</v>
      </c>
      <c r="AH98">
        <v>0</v>
      </c>
      <c r="AI98">
        <v>1</v>
      </c>
      <c r="AJ98">
        <v>13.55</v>
      </c>
      <c r="AK98">
        <v>50.93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18</v>
      </c>
      <c r="AU98" t="s">
        <v>44</v>
      </c>
      <c r="AV98">
        <v>0</v>
      </c>
      <c r="AW98">
        <v>2</v>
      </c>
      <c r="AX98">
        <v>64879410</v>
      </c>
      <c r="AY98">
        <v>1</v>
      </c>
      <c r="AZ98">
        <v>0</v>
      </c>
      <c r="BA98">
        <v>99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ROUND(Y98*Source!I98*DO98,7)</f>
        <v>0</v>
      </c>
      <c r="CX98">
        <f>ROUND(Y98*Source!I98,7)</f>
        <v>0</v>
      </c>
      <c r="CY98">
        <f>AB98</f>
        <v>1170.72</v>
      </c>
      <c r="CZ98">
        <f>AF98</f>
        <v>86.4</v>
      </c>
      <c r="DA98">
        <f>AJ98</f>
        <v>13.55</v>
      </c>
      <c r="DB98">
        <f>ROUND((ROUND(AT98*CZ98,2)*ROUND((0.2+1),7)),2)</f>
        <v>1866.24</v>
      </c>
      <c r="DC98">
        <f>ROUND((ROUND(AT98*AG98,2)*ROUND((0.2+1),7)),2)</f>
        <v>291.60000000000002</v>
      </c>
      <c r="DD98" t="s">
        <v>3</v>
      </c>
      <c r="DE98" t="s">
        <v>3</v>
      </c>
      <c r="DF98">
        <f>ROUND(ROUND(AE98,0)*CX98,0)</f>
        <v>0</v>
      </c>
      <c r="DG98">
        <f>ROUND(ROUND(AF98*AJ98,0)*CX98,0)</f>
        <v>0</v>
      </c>
      <c r="DH98">
        <f>ROUND(ROUND(AG98*AK98,0)*CX98,0)</f>
        <v>0</v>
      </c>
      <c r="DI98">
        <f t="shared" si="54"/>
        <v>0</v>
      </c>
      <c r="DJ98">
        <f>DG98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ROW(Source!A98)</f>
        <v>98</v>
      </c>
      <c r="B99">
        <v>64879113</v>
      </c>
      <c r="C99">
        <v>64879400</v>
      </c>
      <c r="D99">
        <v>29173152</v>
      </c>
      <c r="E99">
        <v>1</v>
      </c>
      <c r="F99">
        <v>1</v>
      </c>
      <c r="G99">
        <v>1</v>
      </c>
      <c r="H99">
        <v>2</v>
      </c>
      <c r="I99" t="s">
        <v>465</v>
      </c>
      <c r="J99" t="s">
        <v>466</v>
      </c>
      <c r="K99" t="s">
        <v>467</v>
      </c>
      <c r="L99">
        <v>1368</v>
      </c>
      <c r="N99">
        <v>1011</v>
      </c>
      <c r="O99" t="s">
        <v>391</v>
      </c>
      <c r="P99" t="s">
        <v>391</v>
      </c>
      <c r="Q99">
        <v>1</v>
      </c>
      <c r="W99">
        <v>0</v>
      </c>
      <c r="X99">
        <v>-944612788</v>
      </c>
      <c r="Y99">
        <f>(AT99*ROUND((0.2+1),7))</f>
        <v>57.599999999999994</v>
      </c>
      <c r="AA99">
        <v>0</v>
      </c>
      <c r="AB99">
        <v>4.51</v>
      </c>
      <c r="AC99">
        <v>0</v>
      </c>
      <c r="AD99">
        <v>0</v>
      </c>
      <c r="AE99">
        <v>0</v>
      </c>
      <c r="AF99">
        <v>0.5</v>
      </c>
      <c r="AG99">
        <v>0</v>
      </c>
      <c r="AH99">
        <v>0</v>
      </c>
      <c r="AI99">
        <v>1</v>
      </c>
      <c r="AJ99">
        <v>9.02</v>
      </c>
      <c r="AK99">
        <v>50.93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48</v>
      </c>
      <c r="AU99" t="s">
        <v>44</v>
      </c>
      <c r="AV99">
        <v>0</v>
      </c>
      <c r="AW99">
        <v>2</v>
      </c>
      <c r="AX99">
        <v>64879411</v>
      </c>
      <c r="AY99">
        <v>1</v>
      </c>
      <c r="AZ99">
        <v>0</v>
      </c>
      <c r="BA99">
        <v>100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ROUND(Y99*Source!I98*DO99,7)</f>
        <v>0</v>
      </c>
      <c r="CX99">
        <f>ROUND(Y99*Source!I98,7)</f>
        <v>0</v>
      </c>
      <c r="CY99">
        <f>AB99</f>
        <v>4.51</v>
      </c>
      <c r="CZ99">
        <f>AF99</f>
        <v>0.5</v>
      </c>
      <c r="DA99">
        <f>AJ99</f>
        <v>9.02</v>
      </c>
      <c r="DB99">
        <f>ROUND((ROUND(AT99*CZ99,2)*ROUND((0.2+1),7)),2)</f>
        <v>28.8</v>
      </c>
      <c r="DC99">
        <f>ROUND((ROUND(AT99*AG99,2)*ROUND((0.2+1),7)),2)</f>
        <v>0</v>
      </c>
      <c r="DD99" t="s">
        <v>3</v>
      </c>
      <c r="DE99" t="s">
        <v>3</v>
      </c>
      <c r="DF99">
        <f>ROUND(ROUND(AE99,0)*CX99,0)</f>
        <v>0</v>
      </c>
      <c r="DG99">
        <f>ROUND(ROUND(AF99*AJ99,0)*CX99,0)</f>
        <v>0</v>
      </c>
      <c r="DH99">
        <f>ROUND(ROUND(AG99*AK99,0)*CX99,0)</f>
        <v>0</v>
      </c>
      <c r="DI99">
        <f t="shared" si="54"/>
        <v>0</v>
      </c>
      <c r="DJ99">
        <f>DG99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ROW(Source!A98)</f>
        <v>98</v>
      </c>
      <c r="B100">
        <v>64879113</v>
      </c>
      <c r="C100">
        <v>64879400</v>
      </c>
      <c r="D100">
        <v>29174913</v>
      </c>
      <c r="E100">
        <v>1</v>
      </c>
      <c r="F100">
        <v>1</v>
      </c>
      <c r="G100">
        <v>1</v>
      </c>
      <c r="H100">
        <v>2</v>
      </c>
      <c r="I100" t="s">
        <v>440</v>
      </c>
      <c r="J100" t="s">
        <v>441</v>
      </c>
      <c r="K100" t="s">
        <v>442</v>
      </c>
      <c r="L100">
        <v>1368</v>
      </c>
      <c r="N100">
        <v>1011</v>
      </c>
      <c r="O100" t="s">
        <v>391</v>
      </c>
      <c r="P100" t="s">
        <v>391</v>
      </c>
      <c r="Q100">
        <v>1</v>
      </c>
      <c r="W100">
        <v>0</v>
      </c>
      <c r="X100">
        <v>1230759911</v>
      </c>
      <c r="Y100">
        <f>(AT100*ROUND((0.2+1),7))</f>
        <v>0.156</v>
      </c>
      <c r="AA100">
        <v>0</v>
      </c>
      <c r="AB100">
        <v>2113</v>
      </c>
      <c r="AC100">
        <v>590.79</v>
      </c>
      <c r="AD100">
        <v>0</v>
      </c>
      <c r="AE100">
        <v>0</v>
      </c>
      <c r="AF100">
        <v>87.17</v>
      </c>
      <c r="AG100">
        <v>11.6</v>
      </c>
      <c r="AH100">
        <v>0</v>
      </c>
      <c r="AI100">
        <v>1</v>
      </c>
      <c r="AJ100">
        <v>24.24</v>
      </c>
      <c r="AK100">
        <v>50.93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0.13</v>
      </c>
      <c r="AU100" t="s">
        <v>44</v>
      </c>
      <c r="AV100">
        <v>0</v>
      </c>
      <c r="AW100">
        <v>2</v>
      </c>
      <c r="AX100">
        <v>64879412</v>
      </c>
      <c r="AY100">
        <v>1</v>
      </c>
      <c r="AZ100">
        <v>0</v>
      </c>
      <c r="BA100">
        <v>101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ROUND(Y100*Source!I98*DO100,7)</f>
        <v>0</v>
      </c>
      <c r="CX100">
        <f>ROUND(Y100*Source!I98,7)</f>
        <v>0</v>
      </c>
      <c r="CY100">
        <f>AB100</f>
        <v>2113</v>
      </c>
      <c r="CZ100">
        <f>AF100</f>
        <v>87.17</v>
      </c>
      <c r="DA100">
        <f>AJ100</f>
        <v>24.24</v>
      </c>
      <c r="DB100">
        <f>ROUND((ROUND(AT100*CZ100,2)*ROUND((0.2+1),7)),2)</f>
        <v>13.6</v>
      </c>
      <c r="DC100">
        <f>ROUND((ROUND(AT100*AG100,2)*ROUND((0.2+1),7)),2)</f>
        <v>1.81</v>
      </c>
      <c r="DD100" t="s">
        <v>3</v>
      </c>
      <c r="DE100" t="s">
        <v>3</v>
      </c>
      <c r="DF100">
        <f>ROUND(ROUND(AE100,0)*CX100,0)</f>
        <v>0</v>
      </c>
      <c r="DG100">
        <f>ROUND(ROUND(AF100*AJ100,0)*CX100,0)</f>
        <v>0</v>
      </c>
      <c r="DH100">
        <f>ROUND(ROUND(AG100*AK100,0)*CX100,0)</f>
        <v>0</v>
      </c>
      <c r="DI100">
        <f t="shared" si="54"/>
        <v>0</v>
      </c>
      <c r="DJ100">
        <f>DG100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ROW(Source!A98)</f>
        <v>98</v>
      </c>
      <c r="B101">
        <v>64879113</v>
      </c>
      <c r="C101">
        <v>64879400</v>
      </c>
      <c r="D101">
        <v>29108248</v>
      </c>
      <c r="E101">
        <v>1</v>
      </c>
      <c r="F101">
        <v>1</v>
      </c>
      <c r="G101">
        <v>1</v>
      </c>
      <c r="H101">
        <v>3</v>
      </c>
      <c r="I101" t="s">
        <v>449</v>
      </c>
      <c r="J101" t="s">
        <v>450</v>
      </c>
      <c r="K101" t="s">
        <v>451</v>
      </c>
      <c r="L101">
        <v>1327</v>
      </c>
      <c r="N101">
        <v>1005</v>
      </c>
      <c r="O101" t="s">
        <v>452</v>
      </c>
      <c r="P101" t="s">
        <v>452</v>
      </c>
      <c r="Q101">
        <v>1</v>
      </c>
      <c r="W101">
        <v>0</v>
      </c>
      <c r="X101">
        <v>914604176</v>
      </c>
      <c r="Y101">
        <f>AT101</f>
        <v>250</v>
      </c>
      <c r="AA101">
        <v>133.11000000000001</v>
      </c>
      <c r="AB101">
        <v>0</v>
      </c>
      <c r="AC101">
        <v>0</v>
      </c>
      <c r="AD101">
        <v>0</v>
      </c>
      <c r="AE101">
        <v>10.199999999999999</v>
      </c>
      <c r="AF101">
        <v>0</v>
      </c>
      <c r="AG101">
        <v>0</v>
      </c>
      <c r="AH101">
        <v>0</v>
      </c>
      <c r="AI101">
        <v>13.05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250</v>
      </c>
      <c r="AU101" t="s">
        <v>3</v>
      </c>
      <c r="AV101">
        <v>0</v>
      </c>
      <c r="AW101">
        <v>2</v>
      </c>
      <c r="AX101">
        <v>64879413</v>
      </c>
      <c r="AY101">
        <v>1</v>
      </c>
      <c r="AZ101">
        <v>0</v>
      </c>
      <c r="BA101">
        <v>102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ROUND(Y101*Source!I98,7)</f>
        <v>0</v>
      </c>
      <c r="CY101">
        <f>AA101</f>
        <v>133.11000000000001</v>
      </c>
      <c r="CZ101">
        <f>AE101</f>
        <v>10.199999999999999</v>
      </c>
      <c r="DA101">
        <f>AI101</f>
        <v>13.05</v>
      </c>
      <c r="DB101">
        <f>ROUND(ROUND(AT101*CZ101,2),2)</f>
        <v>2550</v>
      </c>
      <c r="DC101">
        <f>ROUND(ROUND(AT101*AG101,2),2)</f>
        <v>0</v>
      </c>
      <c r="DD101" t="s">
        <v>3</v>
      </c>
      <c r="DE101" t="s">
        <v>3</v>
      </c>
      <c r="DF101">
        <f>ROUND(ROUND(AE101*AI101,0)*CX101,0)</f>
        <v>0</v>
      </c>
      <c r="DG101">
        <f>ROUND(ROUND(AF101,0)*CX101,0)</f>
        <v>0</v>
      </c>
      <c r="DH101">
        <f>ROUND(ROUND(AG101,0)*CX101,0)</f>
        <v>0</v>
      </c>
      <c r="DI101">
        <f t="shared" si="54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ROW(Source!A98)</f>
        <v>98</v>
      </c>
      <c r="B102">
        <v>64879113</v>
      </c>
      <c r="C102">
        <v>64879400</v>
      </c>
      <c r="D102">
        <v>29150040</v>
      </c>
      <c r="E102">
        <v>1</v>
      </c>
      <c r="F102">
        <v>1</v>
      </c>
      <c r="G102">
        <v>1</v>
      </c>
      <c r="H102">
        <v>3</v>
      </c>
      <c r="I102" t="s">
        <v>417</v>
      </c>
      <c r="J102" t="s">
        <v>418</v>
      </c>
      <c r="K102" t="s">
        <v>419</v>
      </c>
      <c r="L102">
        <v>1339</v>
      </c>
      <c r="N102">
        <v>1007</v>
      </c>
      <c r="O102" t="s">
        <v>60</v>
      </c>
      <c r="P102" t="s">
        <v>60</v>
      </c>
      <c r="Q102">
        <v>1</v>
      </c>
      <c r="W102">
        <v>0</v>
      </c>
      <c r="X102">
        <v>619799737</v>
      </c>
      <c r="Y102">
        <f>AT102</f>
        <v>0.2</v>
      </c>
      <c r="AA102">
        <v>31.28</v>
      </c>
      <c r="AB102">
        <v>0</v>
      </c>
      <c r="AC102">
        <v>0</v>
      </c>
      <c r="AD102">
        <v>0</v>
      </c>
      <c r="AE102">
        <v>2.44</v>
      </c>
      <c r="AF102">
        <v>0</v>
      </c>
      <c r="AG102">
        <v>0</v>
      </c>
      <c r="AH102">
        <v>0</v>
      </c>
      <c r="AI102">
        <v>12.82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0.2</v>
      </c>
      <c r="AU102" t="s">
        <v>3</v>
      </c>
      <c r="AV102">
        <v>0</v>
      </c>
      <c r="AW102">
        <v>2</v>
      </c>
      <c r="AX102">
        <v>64879415</v>
      </c>
      <c r="AY102">
        <v>1</v>
      </c>
      <c r="AZ102">
        <v>0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ROUND(Y102*Source!I98,7)</f>
        <v>0</v>
      </c>
      <c r="CY102">
        <f>AA102</f>
        <v>31.28</v>
      </c>
      <c r="CZ102">
        <f>AE102</f>
        <v>2.44</v>
      </c>
      <c r="DA102">
        <f>AI102</f>
        <v>12.82</v>
      </c>
      <c r="DB102">
        <f>ROUND(ROUND(AT102*CZ102,2),2)</f>
        <v>0.49</v>
      </c>
      <c r="DC102">
        <f>ROUND(ROUND(AT102*AG102,2),2)</f>
        <v>0</v>
      </c>
      <c r="DD102" t="s">
        <v>3</v>
      </c>
      <c r="DE102" t="s">
        <v>3</v>
      </c>
      <c r="DF102">
        <f>ROUND(ROUND(AE102*AI102,0)*CX102,0)</f>
        <v>0</v>
      </c>
      <c r="DG102">
        <f>ROUND(ROUND(AF102,0)*CX102,0)</f>
        <v>0</v>
      </c>
      <c r="DH102">
        <f>ROUND(ROUND(AG102,0)*CX102,0)</f>
        <v>0</v>
      </c>
      <c r="DI102">
        <f t="shared" si="54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ROW(Source!A103)</f>
        <v>103</v>
      </c>
      <c r="B103">
        <v>64879116</v>
      </c>
      <c r="C103">
        <v>64879418</v>
      </c>
      <c r="D103">
        <v>18409850</v>
      </c>
      <c r="E103">
        <v>1</v>
      </c>
      <c r="F103">
        <v>1</v>
      </c>
      <c r="G103">
        <v>1</v>
      </c>
      <c r="H103">
        <v>1</v>
      </c>
      <c r="I103" t="s">
        <v>468</v>
      </c>
      <c r="J103" t="s">
        <v>3</v>
      </c>
      <c r="K103" t="s">
        <v>469</v>
      </c>
      <c r="L103">
        <v>1369</v>
      </c>
      <c r="N103">
        <v>1013</v>
      </c>
      <c r="O103" t="s">
        <v>385</v>
      </c>
      <c r="P103" t="s">
        <v>385</v>
      </c>
      <c r="Q103">
        <v>1</v>
      </c>
      <c r="W103">
        <v>0</v>
      </c>
      <c r="X103">
        <v>855544366</v>
      </c>
      <c r="Y103">
        <f>(AT103*ROUND((0.2+1),7))</f>
        <v>395.73599999999993</v>
      </c>
      <c r="AA103">
        <v>0</v>
      </c>
      <c r="AB103">
        <v>0</v>
      </c>
      <c r="AC103">
        <v>0</v>
      </c>
      <c r="AD103">
        <v>9.07</v>
      </c>
      <c r="AE103">
        <v>0</v>
      </c>
      <c r="AF103">
        <v>0</v>
      </c>
      <c r="AG103">
        <v>0</v>
      </c>
      <c r="AH103">
        <v>9.07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329.78</v>
      </c>
      <c r="AU103" t="s">
        <v>44</v>
      </c>
      <c r="AV103">
        <v>1</v>
      </c>
      <c r="AW103">
        <v>2</v>
      </c>
      <c r="AX103">
        <v>64879426</v>
      </c>
      <c r="AY103">
        <v>1</v>
      </c>
      <c r="AZ103">
        <v>0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ROUND(AT103*Source!I103*AH103*AL103,0)</f>
        <v>22</v>
      </c>
      <c r="CV103">
        <f>ROUND(Y103*Source!I103,7)</f>
        <v>2.9680200000000001</v>
      </c>
      <c r="CW103">
        <v>0</v>
      </c>
      <c r="CX103">
        <f>ROUND(Y103*Source!I103,7)</f>
        <v>2.9680200000000001</v>
      </c>
      <c r="CY103">
        <f>AD103</f>
        <v>9.07</v>
      </c>
      <c r="CZ103">
        <f>AH103</f>
        <v>9.07</v>
      </c>
      <c r="DA103">
        <f>AL103</f>
        <v>1</v>
      </c>
      <c r="DB103">
        <f>ROUND((ROUND(AT103*CZ103,2)*ROUND((0.2+1),7)),2)</f>
        <v>3589.32</v>
      </c>
      <c r="DC103">
        <f>ROUND((ROUND(AT103*AG103,2)*ROUND((0.2+1),7)),2)</f>
        <v>0</v>
      </c>
      <c r="DD103" t="s">
        <v>3</v>
      </c>
      <c r="DE103" t="s">
        <v>3</v>
      </c>
      <c r="DF103">
        <f t="shared" ref="DF103:DF109" si="55">ROUND(ROUND(AE103,2)*CX103,2)</f>
        <v>0</v>
      </c>
      <c r="DG103">
        <f t="shared" ref="DG103:DG109" si="56">ROUND(ROUND(AF103,2)*CX103,2)</f>
        <v>0</v>
      </c>
      <c r="DH103">
        <f t="shared" ref="DH103:DH109" si="57">ROUND(ROUND(AG103,2)*CX103,2)</f>
        <v>0</v>
      </c>
      <c r="DI103">
        <f t="shared" ref="DI103:DI109" si="58">ROUND(ROUND(AH103,2)*CX103,2)</f>
        <v>26.92</v>
      </c>
      <c r="DJ103">
        <f>DI103</f>
        <v>26.92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ROW(Source!A103)</f>
        <v>103</v>
      </c>
      <c r="B104">
        <v>64879116</v>
      </c>
      <c r="C104">
        <v>64879418</v>
      </c>
      <c r="D104">
        <v>121548</v>
      </c>
      <c r="E104">
        <v>1</v>
      </c>
      <c r="F104">
        <v>1</v>
      </c>
      <c r="G104">
        <v>1</v>
      </c>
      <c r="H104">
        <v>1</v>
      </c>
      <c r="I104" t="s">
        <v>33</v>
      </c>
      <c r="J104" t="s">
        <v>3</v>
      </c>
      <c r="K104" t="s">
        <v>386</v>
      </c>
      <c r="L104">
        <v>608254</v>
      </c>
      <c r="N104">
        <v>1013</v>
      </c>
      <c r="O104" t="s">
        <v>387</v>
      </c>
      <c r="P104" t="s">
        <v>387</v>
      </c>
      <c r="Q104">
        <v>1</v>
      </c>
      <c r="W104">
        <v>0</v>
      </c>
      <c r="X104">
        <v>-185737400</v>
      </c>
      <c r="Y104">
        <f>(AT104*ROUND((0.2+1),7))</f>
        <v>120.08399999999999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100.07</v>
      </c>
      <c r="AU104" t="s">
        <v>44</v>
      </c>
      <c r="AV104">
        <v>2</v>
      </c>
      <c r="AW104">
        <v>2</v>
      </c>
      <c r="AX104">
        <v>64879427</v>
      </c>
      <c r="AY104">
        <v>1</v>
      </c>
      <c r="AZ104">
        <v>0</v>
      </c>
      <c r="BA104">
        <v>106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ROUND(Y104*Source!I103,7)</f>
        <v>0.90063000000000004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ROUND((ROUND(AT104*CZ104,2)*ROUND((0.2+1),7)),2)</f>
        <v>0</v>
      </c>
      <c r="DC104">
        <f>ROUND((ROUND(AT104*AG104,2)*ROUND((0.2+1),7)),2)</f>
        <v>0</v>
      </c>
      <c r="DD104" t="s">
        <v>3</v>
      </c>
      <c r="DE104" t="s">
        <v>3</v>
      </c>
      <c r="DF104">
        <f t="shared" si="55"/>
        <v>0</v>
      </c>
      <c r="DG104">
        <f t="shared" si="56"/>
        <v>0</v>
      </c>
      <c r="DH104">
        <f t="shared" si="57"/>
        <v>0</v>
      </c>
      <c r="DI104">
        <f t="shared" si="58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ROW(Source!A103)</f>
        <v>103</v>
      </c>
      <c r="B105">
        <v>64879116</v>
      </c>
      <c r="C105">
        <v>64879418</v>
      </c>
      <c r="D105">
        <v>29172380</v>
      </c>
      <c r="E105">
        <v>1</v>
      </c>
      <c r="F105">
        <v>1</v>
      </c>
      <c r="G105">
        <v>1</v>
      </c>
      <c r="H105">
        <v>2</v>
      </c>
      <c r="I105" t="s">
        <v>470</v>
      </c>
      <c r="J105" t="s">
        <v>471</v>
      </c>
      <c r="K105" t="s">
        <v>472</v>
      </c>
      <c r="L105">
        <v>1368</v>
      </c>
      <c r="N105">
        <v>1011</v>
      </c>
      <c r="O105" t="s">
        <v>391</v>
      </c>
      <c r="P105" t="s">
        <v>391</v>
      </c>
      <c r="Q105">
        <v>1</v>
      </c>
      <c r="W105">
        <v>0</v>
      </c>
      <c r="X105">
        <v>2028712688</v>
      </c>
      <c r="Y105">
        <f>(AT105*ROUND((0.2+1),7))</f>
        <v>51.54</v>
      </c>
      <c r="AA105">
        <v>0</v>
      </c>
      <c r="AB105">
        <v>163.49</v>
      </c>
      <c r="AC105">
        <v>13.5</v>
      </c>
      <c r="AD105">
        <v>0</v>
      </c>
      <c r="AE105">
        <v>0</v>
      </c>
      <c r="AF105">
        <v>163.49</v>
      </c>
      <c r="AG105">
        <v>13.5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42.95</v>
      </c>
      <c r="AU105" t="s">
        <v>44</v>
      </c>
      <c r="AV105">
        <v>0</v>
      </c>
      <c r="AW105">
        <v>2</v>
      </c>
      <c r="AX105">
        <v>64879428</v>
      </c>
      <c r="AY105">
        <v>1</v>
      </c>
      <c r="AZ105">
        <v>0</v>
      </c>
      <c r="BA105">
        <v>107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ROUND(Y105*Source!I103*DO105,7)</f>
        <v>0</v>
      </c>
      <c r="CX105">
        <f>ROUND(Y105*Source!I103,7)</f>
        <v>0.38655</v>
      </c>
      <c r="CY105">
        <f>AB105</f>
        <v>163.49</v>
      </c>
      <c r="CZ105">
        <f>AF105</f>
        <v>163.49</v>
      </c>
      <c r="DA105">
        <f>AJ105</f>
        <v>1</v>
      </c>
      <c r="DB105">
        <f>ROUND((ROUND(AT105*CZ105,2)*ROUND((0.2+1),7)),2)</f>
        <v>8426.2800000000007</v>
      </c>
      <c r="DC105">
        <f>ROUND((ROUND(AT105*AG105,2)*ROUND((0.2+1),7)),2)</f>
        <v>695.8</v>
      </c>
      <c r="DD105" t="s">
        <v>3</v>
      </c>
      <c r="DE105" t="s">
        <v>3</v>
      </c>
      <c r="DF105">
        <f t="shared" si="55"/>
        <v>0</v>
      </c>
      <c r="DG105">
        <f t="shared" si="56"/>
        <v>63.2</v>
      </c>
      <c r="DH105">
        <f t="shared" si="57"/>
        <v>5.22</v>
      </c>
      <c r="DI105">
        <f t="shared" si="58"/>
        <v>0</v>
      </c>
      <c r="DJ105">
        <f>DG105</f>
        <v>63.2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ROW(Source!A103)</f>
        <v>103</v>
      </c>
      <c r="B106">
        <v>64879116</v>
      </c>
      <c r="C106">
        <v>64879418</v>
      </c>
      <c r="D106">
        <v>29172407</v>
      </c>
      <c r="E106">
        <v>1</v>
      </c>
      <c r="F106">
        <v>1</v>
      </c>
      <c r="G106">
        <v>1</v>
      </c>
      <c r="H106">
        <v>2</v>
      </c>
      <c r="I106" t="s">
        <v>473</v>
      </c>
      <c r="J106" t="s">
        <v>474</v>
      </c>
      <c r="K106" t="s">
        <v>475</v>
      </c>
      <c r="L106">
        <v>1368</v>
      </c>
      <c r="N106">
        <v>1011</v>
      </c>
      <c r="O106" t="s">
        <v>391</v>
      </c>
      <c r="P106" t="s">
        <v>391</v>
      </c>
      <c r="Q106">
        <v>1</v>
      </c>
      <c r="W106">
        <v>0</v>
      </c>
      <c r="X106">
        <v>-27831156</v>
      </c>
      <c r="Y106">
        <f>(AT106*ROUND((0.2+1),7))</f>
        <v>68.543999999999997</v>
      </c>
      <c r="AA106">
        <v>0</v>
      </c>
      <c r="AB106">
        <v>96.9</v>
      </c>
      <c r="AC106">
        <v>13.5</v>
      </c>
      <c r="AD106">
        <v>0</v>
      </c>
      <c r="AE106">
        <v>0</v>
      </c>
      <c r="AF106">
        <v>96.9</v>
      </c>
      <c r="AG106">
        <v>13.5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57.12</v>
      </c>
      <c r="AU106" t="s">
        <v>44</v>
      </c>
      <c r="AV106">
        <v>0</v>
      </c>
      <c r="AW106">
        <v>2</v>
      </c>
      <c r="AX106">
        <v>64879429</v>
      </c>
      <c r="AY106">
        <v>1</v>
      </c>
      <c r="AZ106">
        <v>0</v>
      </c>
      <c r="BA106">
        <v>108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ROUND(Y106*Source!I103*DO106,7)</f>
        <v>0</v>
      </c>
      <c r="CX106">
        <f>ROUND(Y106*Source!I103,7)</f>
        <v>0.51407999999999998</v>
      </c>
      <c r="CY106">
        <f>AB106</f>
        <v>96.9</v>
      </c>
      <c r="CZ106">
        <f>AF106</f>
        <v>96.9</v>
      </c>
      <c r="DA106">
        <f>AJ106</f>
        <v>1</v>
      </c>
      <c r="DB106">
        <f>ROUND((ROUND(AT106*CZ106,2)*ROUND((0.2+1),7)),2)</f>
        <v>6641.92</v>
      </c>
      <c r="DC106">
        <f>ROUND((ROUND(AT106*AG106,2)*ROUND((0.2+1),7)),2)</f>
        <v>925.34</v>
      </c>
      <c r="DD106" t="s">
        <v>3</v>
      </c>
      <c r="DE106" t="s">
        <v>3</v>
      </c>
      <c r="DF106">
        <f t="shared" si="55"/>
        <v>0</v>
      </c>
      <c r="DG106">
        <f t="shared" si="56"/>
        <v>49.81</v>
      </c>
      <c r="DH106">
        <f t="shared" si="57"/>
        <v>6.94</v>
      </c>
      <c r="DI106">
        <f t="shared" si="58"/>
        <v>0</v>
      </c>
      <c r="DJ106">
        <f>DG106</f>
        <v>49.81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ROW(Source!A103)</f>
        <v>103</v>
      </c>
      <c r="B107">
        <v>64879116</v>
      </c>
      <c r="C107">
        <v>64879418</v>
      </c>
      <c r="D107">
        <v>29174913</v>
      </c>
      <c r="E107">
        <v>1</v>
      </c>
      <c r="F107">
        <v>1</v>
      </c>
      <c r="G107">
        <v>1</v>
      </c>
      <c r="H107">
        <v>2</v>
      </c>
      <c r="I107" t="s">
        <v>440</v>
      </c>
      <c r="J107" t="s">
        <v>441</v>
      </c>
      <c r="K107" t="s">
        <v>442</v>
      </c>
      <c r="L107">
        <v>1368</v>
      </c>
      <c r="N107">
        <v>1011</v>
      </c>
      <c r="O107" t="s">
        <v>391</v>
      </c>
      <c r="P107" t="s">
        <v>391</v>
      </c>
      <c r="Q107">
        <v>1</v>
      </c>
      <c r="W107">
        <v>0</v>
      </c>
      <c r="X107">
        <v>1230759911</v>
      </c>
      <c r="Y107">
        <f>(AT107*ROUND((0.2+1),7))</f>
        <v>50.82</v>
      </c>
      <c r="AA107">
        <v>0</v>
      </c>
      <c r="AB107">
        <v>87.17</v>
      </c>
      <c r="AC107">
        <v>11.6</v>
      </c>
      <c r="AD107">
        <v>0</v>
      </c>
      <c r="AE107">
        <v>0</v>
      </c>
      <c r="AF107">
        <v>87.17</v>
      </c>
      <c r="AG107">
        <v>11.6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42.35</v>
      </c>
      <c r="AU107" t="s">
        <v>44</v>
      </c>
      <c r="AV107">
        <v>0</v>
      </c>
      <c r="AW107">
        <v>2</v>
      </c>
      <c r="AX107">
        <v>64879430</v>
      </c>
      <c r="AY107">
        <v>1</v>
      </c>
      <c r="AZ107">
        <v>0</v>
      </c>
      <c r="BA107">
        <v>109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ROUND(Y107*Source!I103*DO107,7)</f>
        <v>0</v>
      </c>
      <c r="CX107">
        <f>ROUND(Y107*Source!I103,7)</f>
        <v>0.38114999999999999</v>
      </c>
      <c r="CY107">
        <f>AB107</f>
        <v>87.17</v>
      </c>
      <c r="CZ107">
        <f>AF107</f>
        <v>87.17</v>
      </c>
      <c r="DA107">
        <f>AJ107</f>
        <v>1</v>
      </c>
      <c r="DB107">
        <f>ROUND((ROUND(AT107*CZ107,2)*ROUND((0.2+1),7)),2)</f>
        <v>4429.9799999999996</v>
      </c>
      <c r="DC107">
        <f>ROUND((ROUND(AT107*AG107,2)*ROUND((0.2+1),7)),2)</f>
        <v>589.51</v>
      </c>
      <c r="DD107" t="s">
        <v>3</v>
      </c>
      <c r="DE107" t="s">
        <v>3</v>
      </c>
      <c r="DF107">
        <f t="shared" si="55"/>
        <v>0</v>
      </c>
      <c r="DG107">
        <f t="shared" si="56"/>
        <v>33.22</v>
      </c>
      <c r="DH107">
        <f t="shared" si="57"/>
        <v>4.42</v>
      </c>
      <c r="DI107">
        <f t="shared" si="58"/>
        <v>0</v>
      </c>
      <c r="DJ107">
        <f>DG107</f>
        <v>33.22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ROW(Source!A103)</f>
        <v>103</v>
      </c>
      <c r="B108">
        <v>64879116</v>
      </c>
      <c r="C108">
        <v>64879418</v>
      </c>
      <c r="D108">
        <v>29112724</v>
      </c>
      <c r="E108">
        <v>1</v>
      </c>
      <c r="F108">
        <v>1</v>
      </c>
      <c r="G108">
        <v>1</v>
      </c>
      <c r="H108">
        <v>3</v>
      </c>
      <c r="I108" t="s">
        <v>476</v>
      </c>
      <c r="J108" t="s">
        <v>477</v>
      </c>
      <c r="K108" t="s">
        <v>478</v>
      </c>
      <c r="L108">
        <v>1348</v>
      </c>
      <c r="N108">
        <v>1009</v>
      </c>
      <c r="O108" t="s">
        <v>156</v>
      </c>
      <c r="P108" t="s">
        <v>156</v>
      </c>
      <c r="Q108">
        <v>1000</v>
      </c>
      <c r="W108">
        <v>0</v>
      </c>
      <c r="X108">
        <v>1645202039</v>
      </c>
      <c r="Y108">
        <f>AT108</f>
        <v>0.05</v>
      </c>
      <c r="AA108">
        <v>5989</v>
      </c>
      <c r="AB108">
        <v>0</v>
      </c>
      <c r="AC108">
        <v>0</v>
      </c>
      <c r="AD108">
        <v>0</v>
      </c>
      <c r="AE108">
        <v>5989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0.05</v>
      </c>
      <c r="AU108" t="s">
        <v>3</v>
      </c>
      <c r="AV108">
        <v>0</v>
      </c>
      <c r="AW108">
        <v>2</v>
      </c>
      <c r="AX108">
        <v>64879431</v>
      </c>
      <c r="AY108">
        <v>1</v>
      </c>
      <c r="AZ108">
        <v>0</v>
      </c>
      <c r="BA108">
        <v>110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ROUND(Y108*Source!I103,7)</f>
        <v>3.7500000000000001E-4</v>
      </c>
      <c r="CY108">
        <f>AA108</f>
        <v>5989</v>
      </c>
      <c r="CZ108">
        <f>AE108</f>
        <v>5989</v>
      </c>
      <c r="DA108">
        <f>AI108</f>
        <v>1</v>
      </c>
      <c r="DB108">
        <f>ROUND(ROUND(AT108*CZ108,2),2)</f>
        <v>299.45</v>
      </c>
      <c r="DC108">
        <f>ROUND(ROUND(AT108*AG108,2),2)</f>
        <v>0</v>
      </c>
      <c r="DD108" t="s">
        <v>3</v>
      </c>
      <c r="DE108" t="s">
        <v>3</v>
      </c>
      <c r="DF108">
        <f t="shared" si="55"/>
        <v>2.25</v>
      </c>
      <c r="DG108">
        <f t="shared" si="56"/>
        <v>0</v>
      </c>
      <c r="DH108">
        <f t="shared" si="57"/>
        <v>0</v>
      </c>
      <c r="DI108">
        <f t="shared" si="58"/>
        <v>0</v>
      </c>
      <c r="DJ108">
        <f>DF108</f>
        <v>2.25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ROW(Source!A103)</f>
        <v>103</v>
      </c>
      <c r="B109">
        <v>64879116</v>
      </c>
      <c r="C109">
        <v>64879418</v>
      </c>
      <c r="D109">
        <v>29145157</v>
      </c>
      <c r="E109">
        <v>1</v>
      </c>
      <c r="F109">
        <v>1</v>
      </c>
      <c r="G109">
        <v>1</v>
      </c>
      <c r="H109">
        <v>3</v>
      </c>
      <c r="I109" t="s">
        <v>479</v>
      </c>
      <c r="J109" t="s">
        <v>480</v>
      </c>
      <c r="K109" t="s">
        <v>481</v>
      </c>
      <c r="L109">
        <v>1339</v>
      </c>
      <c r="N109">
        <v>1007</v>
      </c>
      <c r="O109" t="s">
        <v>60</v>
      </c>
      <c r="P109" t="s">
        <v>60</v>
      </c>
      <c r="Q109">
        <v>1</v>
      </c>
      <c r="W109">
        <v>0</v>
      </c>
      <c r="X109">
        <v>-211956249</v>
      </c>
      <c r="Y109">
        <f>AT109</f>
        <v>1.7</v>
      </c>
      <c r="AA109">
        <v>519.79999999999995</v>
      </c>
      <c r="AB109">
        <v>0</v>
      </c>
      <c r="AC109">
        <v>0</v>
      </c>
      <c r="AD109">
        <v>0</v>
      </c>
      <c r="AE109">
        <v>519.79999999999995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1.7</v>
      </c>
      <c r="AU109" t="s">
        <v>3</v>
      </c>
      <c r="AV109">
        <v>0</v>
      </c>
      <c r="AW109">
        <v>2</v>
      </c>
      <c r="AX109">
        <v>64879432</v>
      </c>
      <c r="AY109">
        <v>1</v>
      </c>
      <c r="AZ109">
        <v>0</v>
      </c>
      <c r="BA109">
        <v>111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ROUND(Y109*Source!I103,7)</f>
        <v>1.2749999999999999E-2</v>
      </c>
      <c r="CY109">
        <f>AA109</f>
        <v>519.79999999999995</v>
      </c>
      <c r="CZ109">
        <f>AE109</f>
        <v>519.79999999999995</v>
      </c>
      <c r="DA109">
        <f>AI109</f>
        <v>1</v>
      </c>
      <c r="DB109">
        <f>ROUND(ROUND(AT109*CZ109,2),2)</f>
        <v>883.66</v>
      </c>
      <c r="DC109">
        <f>ROUND(ROUND(AT109*AG109,2),2)</f>
        <v>0</v>
      </c>
      <c r="DD109" t="s">
        <v>3</v>
      </c>
      <c r="DE109" t="s">
        <v>3</v>
      </c>
      <c r="DF109">
        <f t="shared" si="55"/>
        <v>6.63</v>
      </c>
      <c r="DG109">
        <f t="shared" si="56"/>
        <v>0</v>
      </c>
      <c r="DH109">
        <f t="shared" si="57"/>
        <v>0</v>
      </c>
      <c r="DI109">
        <f t="shared" si="58"/>
        <v>0</v>
      </c>
      <c r="DJ109">
        <f>DF109</f>
        <v>6.63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ROW(Source!A104)</f>
        <v>104</v>
      </c>
      <c r="B110">
        <v>64879113</v>
      </c>
      <c r="C110">
        <v>64879418</v>
      </c>
      <c r="D110">
        <v>18409850</v>
      </c>
      <c r="E110">
        <v>1</v>
      </c>
      <c r="F110">
        <v>1</v>
      </c>
      <c r="G110">
        <v>1</v>
      </c>
      <c r="H110">
        <v>1</v>
      </c>
      <c r="I110" t="s">
        <v>468</v>
      </c>
      <c r="J110" t="s">
        <v>3</v>
      </c>
      <c r="K110" t="s">
        <v>469</v>
      </c>
      <c r="L110">
        <v>1369</v>
      </c>
      <c r="N110">
        <v>1013</v>
      </c>
      <c r="O110" t="s">
        <v>385</v>
      </c>
      <c r="P110" t="s">
        <v>385</v>
      </c>
      <c r="Q110">
        <v>1</v>
      </c>
      <c r="W110">
        <v>0</v>
      </c>
      <c r="X110">
        <v>855544366</v>
      </c>
      <c r="Y110">
        <f>(AT110*ROUND((0.2+1),7))</f>
        <v>395.73599999999993</v>
      </c>
      <c r="AA110">
        <v>0</v>
      </c>
      <c r="AB110">
        <v>0</v>
      </c>
      <c r="AC110">
        <v>0</v>
      </c>
      <c r="AD110">
        <v>9.07</v>
      </c>
      <c r="AE110">
        <v>0</v>
      </c>
      <c r="AF110">
        <v>0</v>
      </c>
      <c r="AG110">
        <v>0</v>
      </c>
      <c r="AH110">
        <v>9.07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329.78</v>
      </c>
      <c r="AU110" t="s">
        <v>44</v>
      </c>
      <c r="AV110">
        <v>1</v>
      </c>
      <c r="AW110">
        <v>2</v>
      </c>
      <c r="AX110">
        <v>64879426</v>
      </c>
      <c r="AY110">
        <v>1</v>
      </c>
      <c r="AZ110">
        <v>0</v>
      </c>
      <c r="BA110">
        <v>113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ROUND(AT110*Source!I104*AH110*AL110,0)</f>
        <v>22</v>
      </c>
      <c r="CV110">
        <f>ROUND(Y110*Source!I104,7)</f>
        <v>2.9680200000000001</v>
      </c>
      <c r="CW110">
        <v>0</v>
      </c>
      <c r="CX110">
        <f>ROUND(Y110*Source!I104,7)</f>
        <v>2.9680200000000001</v>
      </c>
      <c r="CY110">
        <f>AD110</f>
        <v>9.07</v>
      </c>
      <c r="CZ110">
        <f>AH110</f>
        <v>9.07</v>
      </c>
      <c r="DA110">
        <f>AL110</f>
        <v>1</v>
      </c>
      <c r="DB110">
        <f>ROUND((ROUND(AT110*CZ110,2)*ROUND((0.2+1),7)),2)</f>
        <v>3589.32</v>
      </c>
      <c r="DC110">
        <f>ROUND((ROUND(AT110*AG110,2)*ROUND((0.2+1),7)),2)</f>
        <v>0</v>
      </c>
      <c r="DD110" t="s">
        <v>3</v>
      </c>
      <c r="DE110" t="s">
        <v>3</v>
      </c>
      <c r="DF110">
        <f>ROUND(ROUND(AE110,0)*CX110,0)</f>
        <v>0</v>
      </c>
      <c r="DG110">
        <f>ROUND(ROUND(AF110,0)*CX110,0)</f>
        <v>0</v>
      </c>
      <c r="DH110">
        <f>ROUND(ROUND(AG110,0)*CX110,0)</f>
        <v>0</v>
      </c>
      <c r="DI110">
        <f t="shared" ref="DI110:DI116" si="59">ROUND(ROUND(AH110,0)*CX110,0)</f>
        <v>27</v>
      </c>
      <c r="DJ110">
        <f>DI110</f>
        <v>27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ROW(Source!A104)</f>
        <v>104</v>
      </c>
      <c r="B111">
        <v>64879113</v>
      </c>
      <c r="C111">
        <v>64879418</v>
      </c>
      <c r="D111">
        <v>121548</v>
      </c>
      <c r="E111">
        <v>1</v>
      </c>
      <c r="F111">
        <v>1</v>
      </c>
      <c r="G111">
        <v>1</v>
      </c>
      <c r="H111">
        <v>1</v>
      </c>
      <c r="I111" t="s">
        <v>33</v>
      </c>
      <c r="J111" t="s">
        <v>3</v>
      </c>
      <c r="K111" t="s">
        <v>386</v>
      </c>
      <c r="L111">
        <v>608254</v>
      </c>
      <c r="N111">
        <v>1013</v>
      </c>
      <c r="O111" t="s">
        <v>387</v>
      </c>
      <c r="P111" t="s">
        <v>387</v>
      </c>
      <c r="Q111">
        <v>1</v>
      </c>
      <c r="W111">
        <v>0</v>
      </c>
      <c r="X111">
        <v>-185737400</v>
      </c>
      <c r="Y111">
        <f>(AT111*ROUND((0.2+1),7))</f>
        <v>120.08399999999999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100.07</v>
      </c>
      <c r="AU111" t="s">
        <v>44</v>
      </c>
      <c r="AV111">
        <v>2</v>
      </c>
      <c r="AW111">
        <v>2</v>
      </c>
      <c r="AX111">
        <v>64879427</v>
      </c>
      <c r="AY111">
        <v>1</v>
      </c>
      <c r="AZ111">
        <v>0</v>
      </c>
      <c r="BA111">
        <v>114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ROUND(Y111*Source!I104,7)</f>
        <v>0.90063000000000004</v>
      </c>
      <c r="CY111">
        <f>AD111</f>
        <v>0</v>
      </c>
      <c r="CZ111">
        <f>AH111</f>
        <v>0</v>
      </c>
      <c r="DA111">
        <f>AL111</f>
        <v>1</v>
      </c>
      <c r="DB111">
        <f>ROUND((ROUND(AT111*CZ111,2)*ROUND((0.2+1),7)),2)</f>
        <v>0</v>
      </c>
      <c r="DC111">
        <f>ROUND((ROUND(AT111*AG111,2)*ROUND((0.2+1),7)),2)</f>
        <v>0</v>
      </c>
      <c r="DD111" t="s">
        <v>3</v>
      </c>
      <c r="DE111" t="s">
        <v>3</v>
      </c>
      <c r="DF111">
        <f>ROUND(ROUND(AE111,0)*CX111,0)</f>
        <v>0</v>
      </c>
      <c r="DG111">
        <f>ROUND(ROUND(AF111,0)*CX111,0)</f>
        <v>0</v>
      </c>
      <c r="DH111">
        <f>ROUND(ROUND(AG111,0)*CX111,0)</f>
        <v>0</v>
      </c>
      <c r="DI111">
        <f t="shared" si="59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ROW(Source!A104)</f>
        <v>104</v>
      </c>
      <c r="B112">
        <v>64879113</v>
      </c>
      <c r="C112">
        <v>64879418</v>
      </c>
      <c r="D112">
        <v>29172380</v>
      </c>
      <c r="E112">
        <v>1</v>
      </c>
      <c r="F112">
        <v>1</v>
      </c>
      <c r="G112">
        <v>1</v>
      </c>
      <c r="H112">
        <v>2</v>
      </c>
      <c r="I112" t="s">
        <v>470</v>
      </c>
      <c r="J112" t="s">
        <v>471</v>
      </c>
      <c r="K112" t="s">
        <v>472</v>
      </c>
      <c r="L112">
        <v>1368</v>
      </c>
      <c r="N112">
        <v>1011</v>
      </c>
      <c r="O112" t="s">
        <v>391</v>
      </c>
      <c r="P112" t="s">
        <v>391</v>
      </c>
      <c r="Q112">
        <v>1</v>
      </c>
      <c r="W112">
        <v>0</v>
      </c>
      <c r="X112">
        <v>2028712688</v>
      </c>
      <c r="Y112">
        <f>(AT112*ROUND((0.2+1),7))</f>
        <v>51.54</v>
      </c>
      <c r="AA112">
        <v>0</v>
      </c>
      <c r="AB112">
        <v>1857.25</v>
      </c>
      <c r="AC112">
        <v>687.56</v>
      </c>
      <c r="AD112">
        <v>0</v>
      </c>
      <c r="AE112">
        <v>0</v>
      </c>
      <c r="AF112">
        <v>163.49</v>
      </c>
      <c r="AG112">
        <v>13.5</v>
      </c>
      <c r="AH112">
        <v>0</v>
      </c>
      <c r="AI112">
        <v>1</v>
      </c>
      <c r="AJ112">
        <v>11.36</v>
      </c>
      <c r="AK112">
        <v>50.93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42.95</v>
      </c>
      <c r="AU112" t="s">
        <v>44</v>
      </c>
      <c r="AV112">
        <v>0</v>
      </c>
      <c r="AW112">
        <v>2</v>
      </c>
      <c r="AX112">
        <v>64879428</v>
      </c>
      <c r="AY112">
        <v>1</v>
      </c>
      <c r="AZ112">
        <v>0</v>
      </c>
      <c r="BA112">
        <v>115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ROUND(Y112*Source!I104*DO112,7)</f>
        <v>0</v>
      </c>
      <c r="CX112">
        <f>ROUND(Y112*Source!I104,7)</f>
        <v>0.38655</v>
      </c>
      <c r="CY112">
        <f>AB112</f>
        <v>1857.25</v>
      </c>
      <c r="CZ112">
        <f>AF112</f>
        <v>163.49</v>
      </c>
      <c r="DA112">
        <f>AJ112</f>
        <v>11.36</v>
      </c>
      <c r="DB112">
        <f>ROUND((ROUND(AT112*CZ112,2)*ROUND((0.2+1),7)),2)</f>
        <v>8426.2800000000007</v>
      </c>
      <c r="DC112">
        <f>ROUND((ROUND(AT112*AG112,2)*ROUND((0.2+1),7)),2)</f>
        <v>695.8</v>
      </c>
      <c r="DD112" t="s">
        <v>3</v>
      </c>
      <c r="DE112" t="s">
        <v>3</v>
      </c>
      <c r="DF112">
        <f>ROUND(ROUND(AE112,0)*CX112,0)</f>
        <v>0</v>
      </c>
      <c r="DG112">
        <f>ROUND(ROUND(AF112*AJ112,0)*CX112,0)</f>
        <v>718</v>
      </c>
      <c r="DH112">
        <f>ROUND(ROUND(AG112*AK112,0)*CX112,0)</f>
        <v>266</v>
      </c>
      <c r="DI112">
        <f t="shared" si="59"/>
        <v>0</v>
      </c>
      <c r="DJ112">
        <f>DG112</f>
        <v>718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ROW(Source!A104)</f>
        <v>104</v>
      </c>
      <c r="B113">
        <v>64879113</v>
      </c>
      <c r="C113">
        <v>64879418</v>
      </c>
      <c r="D113">
        <v>29172407</v>
      </c>
      <c r="E113">
        <v>1</v>
      </c>
      <c r="F113">
        <v>1</v>
      </c>
      <c r="G113">
        <v>1</v>
      </c>
      <c r="H113">
        <v>2</v>
      </c>
      <c r="I113" t="s">
        <v>473</v>
      </c>
      <c r="J113" t="s">
        <v>474</v>
      </c>
      <c r="K113" t="s">
        <v>475</v>
      </c>
      <c r="L113">
        <v>1368</v>
      </c>
      <c r="N113">
        <v>1011</v>
      </c>
      <c r="O113" t="s">
        <v>391</v>
      </c>
      <c r="P113" t="s">
        <v>391</v>
      </c>
      <c r="Q113">
        <v>1</v>
      </c>
      <c r="W113">
        <v>0</v>
      </c>
      <c r="X113">
        <v>-27831156</v>
      </c>
      <c r="Y113">
        <f>(AT113*ROUND((0.2+1),7))</f>
        <v>68.543999999999997</v>
      </c>
      <c r="AA113">
        <v>0</v>
      </c>
      <c r="AB113">
        <v>1259.7</v>
      </c>
      <c r="AC113">
        <v>687.56</v>
      </c>
      <c r="AD113">
        <v>0</v>
      </c>
      <c r="AE113">
        <v>0</v>
      </c>
      <c r="AF113">
        <v>96.9</v>
      </c>
      <c r="AG113">
        <v>13.5</v>
      </c>
      <c r="AH113">
        <v>0</v>
      </c>
      <c r="AI113">
        <v>1</v>
      </c>
      <c r="AJ113">
        <v>13</v>
      </c>
      <c r="AK113">
        <v>50.93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57.12</v>
      </c>
      <c r="AU113" t="s">
        <v>44</v>
      </c>
      <c r="AV113">
        <v>0</v>
      </c>
      <c r="AW113">
        <v>2</v>
      </c>
      <c r="AX113">
        <v>64879429</v>
      </c>
      <c r="AY113">
        <v>1</v>
      </c>
      <c r="AZ113">
        <v>0</v>
      </c>
      <c r="BA113">
        <v>116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ROUND(Y113*Source!I104*DO113,7)</f>
        <v>0</v>
      </c>
      <c r="CX113">
        <f>ROUND(Y113*Source!I104,7)</f>
        <v>0.51407999999999998</v>
      </c>
      <c r="CY113">
        <f>AB113</f>
        <v>1259.7</v>
      </c>
      <c r="CZ113">
        <f>AF113</f>
        <v>96.9</v>
      </c>
      <c r="DA113">
        <f>AJ113</f>
        <v>13</v>
      </c>
      <c r="DB113">
        <f>ROUND((ROUND(AT113*CZ113,2)*ROUND((0.2+1),7)),2)</f>
        <v>6641.92</v>
      </c>
      <c r="DC113">
        <f>ROUND((ROUND(AT113*AG113,2)*ROUND((0.2+1),7)),2)</f>
        <v>925.34</v>
      </c>
      <c r="DD113" t="s">
        <v>3</v>
      </c>
      <c r="DE113" t="s">
        <v>3</v>
      </c>
      <c r="DF113">
        <f>ROUND(ROUND(AE113,0)*CX113,0)</f>
        <v>0</v>
      </c>
      <c r="DG113">
        <f>ROUND(ROUND(AF113*AJ113,0)*CX113,0)</f>
        <v>648</v>
      </c>
      <c r="DH113">
        <f>ROUND(ROUND(AG113*AK113,0)*CX113,0)</f>
        <v>354</v>
      </c>
      <c r="DI113">
        <f t="shared" si="59"/>
        <v>0</v>
      </c>
      <c r="DJ113">
        <f>DG113</f>
        <v>648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ROW(Source!A104)</f>
        <v>104</v>
      </c>
      <c r="B114">
        <v>64879113</v>
      </c>
      <c r="C114">
        <v>64879418</v>
      </c>
      <c r="D114">
        <v>29174913</v>
      </c>
      <c r="E114">
        <v>1</v>
      </c>
      <c r="F114">
        <v>1</v>
      </c>
      <c r="G114">
        <v>1</v>
      </c>
      <c r="H114">
        <v>2</v>
      </c>
      <c r="I114" t="s">
        <v>440</v>
      </c>
      <c r="J114" t="s">
        <v>441</v>
      </c>
      <c r="K114" t="s">
        <v>442</v>
      </c>
      <c r="L114">
        <v>1368</v>
      </c>
      <c r="N114">
        <v>1011</v>
      </c>
      <c r="O114" t="s">
        <v>391</v>
      </c>
      <c r="P114" t="s">
        <v>391</v>
      </c>
      <c r="Q114">
        <v>1</v>
      </c>
      <c r="W114">
        <v>0</v>
      </c>
      <c r="X114">
        <v>1230759911</v>
      </c>
      <c r="Y114">
        <f>(AT114*ROUND((0.2+1),7))</f>
        <v>50.82</v>
      </c>
      <c r="AA114">
        <v>0</v>
      </c>
      <c r="AB114">
        <v>2113</v>
      </c>
      <c r="AC114">
        <v>590.79</v>
      </c>
      <c r="AD114">
        <v>0</v>
      </c>
      <c r="AE114">
        <v>0</v>
      </c>
      <c r="AF114">
        <v>87.17</v>
      </c>
      <c r="AG114">
        <v>11.6</v>
      </c>
      <c r="AH114">
        <v>0</v>
      </c>
      <c r="AI114">
        <v>1</v>
      </c>
      <c r="AJ114">
        <v>24.24</v>
      </c>
      <c r="AK114">
        <v>50.93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42.35</v>
      </c>
      <c r="AU114" t="s">
        <v>44</v>
      </c>
      <c r="AV114">
        <v>0</v>
      </c>
      <c r="AW114">
        <v>2</v>
      </c>
      <c r="AX114">
        <v>64879430</v>
      </c>
      <c r="AY114">
        <v>1</v>
      </c>
      <c r="AZ114">
        <v>0</v>
      </c>
      <c r="BA114">
        <v>117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ROUND(Y114*Source!I104*DO114,7)</f>
        <v>0</v>
      </c>
      <c r="CX114">
        <f>ROUND(Y114*Source!I104,7)</f>
        <v>0.38114999999999999</v>
      </c>
      <c r="CY114">
        <f>AB114</f>
        <v>2113</v>
      </c>
      <c r="CZ114">
        <f>AF114</f>
        <v>87.17</v>
      </c>
      <c r="DA114">
        <f>AJ114</f>
        <v>24.24</v>
      </c>
      <c r="DB114">
        <f>ROUND((ROUND(AT114*CZ114,2)*ROUND((0.2+1),7)),2)</f>
        <v>4429.9799999999996</v>
      </c>
      <c r="DC114">
        <f>ROUND((ROUND(AT114*AG114,2)*ROUND((0.2+1),7)),2)</f>
        <v>589.51</v>
      </c>
      <c r="DD114" t="s">
        <v>3</v>
      </c>
      <c r="DE114" t="s">
        <v>3</v>
      </c>
      <c r="DF114">
        <f>ROUND(ROUND(AE114,0)*CX114,0)</f>
        <v>0</v>
      </c>
      <c r="DG114">
        <f>ROUND(ROUND(AF114*AJ114,0)*CX114,0)</f>
        <v>805</v>
      </c>
      <c r="DH114">
        <f>ROUND(ROUND(AG114*AK114,0)*CX114,0)</f>
        <v>225</v>
      </c>
      <c r="DI114">
        <f t="shared" si="59"/>
        <v>0</v>
      </c>
      <c r="DJ114">
        <f>DG114</f>
        <v>805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ROW(Source!A104)</f>
        <v>104</v>
      </c>
      <c r="B115">
        <v>64879113</v>
      </c>
      <c r="C115">
        <v>64879418</v>
      </c>
      <c r="D115">
        <v>29112724</v>
      </c>
      <c r="E115">
        <v>1</v>
      </c>
      <c r="F115">
        <v>1</v>
      </c>
      <c r="G115">
        <v>1</v>
      </c>
      <c r="H115">
        <v>3</v>
      </c>
      <c r="I115" t="s">
        <v>476</v>
      </c>
      <c r="J115" t="s">
        <v>477</v>
      </c>
      <c r="K115" t="s">
        <v>478</v>
      </c>
      <c r="L115">
        <v>1348</v>
      </c>
      <c r="N115">
        <v>1009</v>
      </c>
      <c r="O115" t="s">
        <v>156</v>
      </c>
      <c r="P115" t="s">
        <v>156</v>
      </c>
      <c r="Q115">
        <v>1000</v>
      </c>
      <c r="W115">
        <v>0</v>
      </c>
      <c r="X115">
        <v>1645202039</v>
      </c>
      <c r="Y115">
        <f t="shared" ref="Y115:Y158" si="60">AT115</f>
        <v>0.05</v>
      </c>
      <c r="AA115">
        <v>56116.93</v>
      </c>
      <c r="AB115">
        <v>0</v>
      </c>
      <c r="AC115">
        <v>0</v>
      </c>
      <c r="AD115">
        <v>0</v>
      </c>
      <c r="AE115">
        <v>5989</v>
      </c>
      <c r="AF115">
        <v>0</v>
      </c>
      <c r="AG115">
        <v>0</v>
      </c>
      <c r="AH115">
        <v>0</v>
      </c>
      <c r="AI115">
        <v>9.3699999999999992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0.05</v>
      </c>
      <c r="AU115" t="s">
        <v>3</v>
      </c>
      <c r="AV115">
        <v>0</v>
      </c>
      <c r="AW115">
        <v>2</v>
      </c>
      <c r="AX115">
        <v>64879431</v>
      </c>
      <c r="AY115">
        <v>1</v>
      </c>
      <c r="AZ115">
        <v>0</v>
      </c>
      <c r="BA115">
        <v>118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ROUND(Y115*Source!I104,7)</f>
        <v>3.7500000000000001E-4</v>
      </c>
      <c r="CY115">
        <f>AA115</f>
        <v>56116.93</v>
      </c>
      <c r="CZ115">
        <f>AE115</f>
        <v>5989</v>
      </c>
      <c r="DA115">
        <f>AI115</f>
        <v>9.3699999999999992</v>
      </c>
      <c r="DB115">
        <f t="shared" ref="DB115:DB158" si="61">ROUND(ROUND(AT115*CZ115,2),2)</f>
        <v>299.45</v>
      </c>
      <c r="DC115">
        <f t="shared" ref="DC115:DC158" si="62">ROUND(ROUND(AT115*AG115,2),2)</f>
        <v>0</v>
      </c>
      <c r="DD115" t="s">
        <v>3</v>
      </c>
      <c r="DE115" t="s">
        <v>3</v>
      </c>
      <c r="DF115">
        <f>ROUND(ROUND(AE115*AI115,0)*CX115,0)</f>
        <v>21</v>
      </c>
      <c r="DG115">
        <f>ROUND(ROUND(AF115,0)*CX115,0)</f>
        <v>0</v>
      </c>
      <c r="DH115">
        <f>ROUND(ROUND(AG115,0)*CX115,0)</f>
        <v>0</v>
      </c>
      <c r="DI115">
        <f t="shared" si="59"/>
        <v>0</v>
      </c>
      <c r="DJ115">
        <f>DF115</f>
        <v>21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ROW(Source!A104)</f>
        <v>104</v>
      </c>
      <c r="B116">
        <v>64879113</v>
      </c>
      <c r="C116">
        <v>64879418</v>
      </c>
      <c r="D116">
        <v>29145157</v>
      </c>
      <c r="E116">
        <v>1</v>
      </c>
      <c r="F116">
        <v>1</v>
      </c>
      <c r="G116">
        <v>1</v>
      </c>
      <c r="H116">
        <v>3</v>
      </c>
      <c r="I116" t="s">
        <v>479</v>
      </c>
      <c r="J116" t="s">
        <v>480</v>
      </c>
      <c r="K116" t="s">
        <v>481</v>
      </c>
      <c r="L116">
        <v>1339</v>
      </c>
      <c r="N116">
        <v>1007</v>
      </c>
      <c r="O116" t="s">
        <v>60</v>
      </c>
      <c r="P116" t="s">
        <v>60</v>
      </c>
      <c r="Q116">
        <v>1</v>
      </c>
      <c r="W116">
        <v>0</v>
      </c>
      <c r="X116">
        <v>-211956249</v>
      </c>
      <c r="Y116">
        <f t="shared" si="60"/>
        <v>1.7</v>
      </c>
      <c r="AA116">
        <v>4636.62</v>
      </c>
      <c r="AB116">
        <v>0</v>
      </c>
      <c r="AC116">
        <v>0</v>
      </c>
      <c r="AD116">
        <v>0</v>
      </c>
      <c r="AE116">
        <v>519.79999999999995</v>
      </c>
      <c r="AF116">
        <v>0</v>
      </c>
      <c r="AG116">
        <v>0</v>
      </c>
      <c r="AH116">
        <v>0</v>
      </c>
      <c r="AI116">
        <v>8.92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1.7</v>
      </c>
      <c r="AU116" t="s">
        <v>3</v>
      </c>
      <c r="AV116">
        <v>0</v>
      </c>
      <c r="AW116">
        <v>2</v>
      </c>
      <c r="AX116">
        <v>64879432</v>
      </c>
      <c r="AY116">
        <v>1</v>
      </c>
      <c r="AZ116">
        <v>0</v>
      </c>
      <c r="BA116">
        <v>119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ROUND(Y116*Source!I104,7)</f>
        <v>1.2749999999999999E-2</v>
      </c>
      <c r="CY116">
        <f>AA116</f>
        <v>4636.62</v>
      </c>
      <c r="CZ116">
        <f>AE116</f>
        <v>519.79999999999995</v>
      </c>
      <c r="DA116">
        <f>AI116</f>
        <v>8.92</v>
      </c>
      <c r="DB116">
        <f t="shared" si="61"/>
        <v>883.66</v>
      </c>
      <c r="DC116">
        <f t="shared" si="62"/>
        <v>0</v>
      </c>
      <c r="DD116" t="s">
        <v>3</v>
      </c>
      <c r="DE116" t="s">
        <v>3</v>
      </c>
      <c r="DF116">
        <f>ROUND(ROUND(AE116*AI116,0)*CX116,0)</f>
        <v>59</v>
      </c>
      <c r="DG116">
        <f>ROUND(ROUND(AF116,0)*CX116,0)</f>
        <v>0</v>
      </c>
      <c r="DH116">
        <f>ROUND(ROUND(AG116,0)*CX116,0)</f>
        <v>0</v>
      </c>
      <c r="DI116">
        <f t="shared" si="59"/>
        <v>0</v>
      </c>
      <c r="DJ116">
        <f>DF116</f>
        <v>59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ROW(Source!A117)</f>
        <v>117</v>
      </c>
      <c r="B117">
        <v>64879116</v>
      </c>
      <c r="C117">
        <v>64879440</v>
      </c>
      <c r="D117">
        <v>18410572</v>
      </c>
      <c r="E117">
        <v>1</v>
      </c>
      <c r="F117">
        <v>1</v>
      </c>
      <c r="G117">
        <v>1</v>
      </c>
      <c r="H117">
        <v>1</v>
      </c>
      <c r="I117" t="s">
        <v>482</v>
      </c>
      <c r="J117" t="s">
        <v>3</v>
      </c>
      <c r="K117" t="s">
        <v>483</v>
      </c>
      <c r="L117">
        <v>1369</v>
      </c>
      <c r="N117">
        <v>1013</v>
      </c>
      <c r="O117" t="s">
        <v>385</v>
      </c>
      <c r="P117" t="s">
        <v>385</v>
      </c>
      <c r="Q117">
        <v>1</v>
      </c>
      <c r="W117">
        <v>0</v>
      </c>
      <c r="X117">
        <v>-546915240</v>
      </c>
      <c r="Y117">
        <f t="shared" si="60"/>
        <v>106.3</v>
      </c>
      <c r="AA117">
        <v>0</v>
      </c>
      <c r="AB117">
        <v>0</v>
      </c>
      <c r="AC117">
        <v>0</v>
      </c>
      <c r="AD117">
        <v>8.74</v>
      </c>
      <c r="AE117">
        <v>0</v>
      </c>
      <c r="AF117">
        <v>0</v>
      </c>
      <c r="AG117">
        <v>0</v>
      </c>
      <c r="AH117">
        <v>8.74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106.3</v>
      </c>
      <c r="AU117" t="s">
        <v>3</v>
      </c>
      <c r="AV117">
        <v>1</v>
      </c>
      <c r="AW117">
        <v>2</v>
      </c>
      <c r="AX117">
        <v>64879462</v>
      </c>
      <c r="AY117">
        <v>1</v>
      </c>
      <c r="AZ117">
        <v>0</v>
      </c>
      <c r="BA117">
        <v>121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ROUND(AT117*Source!I117*AH117*AL117,0)</f>
        <v>70</v>
      </c>
      <c r="CV117">
        <f>ROUND(Y117*Source!I117,7)</f>
        <v>7.9725000000000001</v>
      </c>
      <c r="CW117">
        <v>0</v>
      </c>
      <c r="CX117">
        <f>ROUND(Y117*Source!I117,7)</f>
        <v>7.9725000000000001</v>
      </c>
      <c r="CY117">
        <f>AD117</f>
        <v>8.74</v>
      </c>
      <c r="CZ117">
        <f>AH117</f>
        <v>8.74</v>
      </c>
      <c r="DA117">
        <f>AL117</f>
        <v>1</v>
      </c>
      <c r="DB117">
        <f t="shared" si="61"/>
        <v>929.06</v>
      </c>
      <c r="DC117">
        <f t="shared" si="62"/>
        <v>0</v>
      </c>
      <c r="DD117" t="s">
        <v>3</v>
      </c>
      <c r="DE117" t="s">
        <v>3</v>
      </c>
      <c r="DF117">
        <f t="shared" ref="DF117:DF137" si="63">ROUND(ROUND(AE117,2)*CX117,2)</f>
        <v>0</v>
      </c>
      <c r="DG117">
        <f t="shared" ref="DG117:DG137" si="64">ROUND(ROUND(AF117,2)*CX117,2)</f>
        <v>0</v>
      </c>
      <c r="DH117">
        <f t="shared" ref="DH117:DH137" si="65">ROUND(ROUND(AG117,2)*CX117,2)</f>
        <v>0</v>
      </c>
      <c r="DI117">
        <f t="shared" ref="DI117:DI137" si="66">ROUND(ROUND(AH117,2)*CX117,2)</f>
        <v>69.680000000000007</v>
      </c>
      <c r="DJ117">
        <f>DI117</f>
        <v>69.680000000000007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ROW(Source!A117)</f>
        <v>117</v>
      </c>
      <c r="B118">
        <v>64879116</v>
      </c>
      <c r="C118">
        <v>64879440</v>
      </c>
      <c r="D118">
        <v>121548</v>
      </c>
      <c r="E118">
        <v>1</v>
      </c>
      <c r="F118">
        <v>1</v>
      </c>
      <c r="G118">
        <v>1</v>
      </c>
      <c r="H118">
        <v>1</v>
      </c>
      <c r="I118" t="s">
        <v>33</v>
      </c>
      <c r="J118" t="s">
        <v>3</v>
      </c>
      <c r="K118" t="s">
        <v>386</v>
      </c>
      <c r="L118">
        <v>608254</v>
      </c>
      <c r="N118">
        <v>1013</v>
      </c>
      <c r="O118" t="s">
        <v>387</v>
      </c>
      <c r="P118" t="s">
        <v>387</v>
      </c>
      <c r="Q118">
        <v>1</v>
      </c>
      <c r="W118">
        <v>0</v>
      </c>
      <c r="X118">
        <v>-185737400</v>
      </c>
      <c r="Y118">
        <f t="shared" si="60"/>
        <v>20.77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20.77</v>
      </c>
      <c r="AU118" t="s">
        <v>3</v>
      </c>
      <c r="AV118">
        <v>2</v>
      </c>
      <c r="AW118">
        <v>2</v>
      </c>
      <c r="AX118">
        <v>64879463</v>
      </c>
      <c r="AY118">
        <v>1</v>
      </c>
      <c r="AZ118">
        <v>0</v>
      </c>
      <c r="BA118">
        <v>122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ROUND(Y118*Source!I117,7)</f>
        <v>1.55775</v>
      </c>
      <c r="CY118">
        <f>AD118</f>
        <v>0</v>
      </c>
      <c r="CZ118">
        <f>AH118</f>
        <v>0</v>
      </c>
      <c r="DA118">
        <f>AL118</f>
        <v>1</v>
      </c>
      <c r="DB118">
        <f t="shared" si="61"/>
        <v>0</v>
      </c>
      <c r="DC118">
        <f t="shared" si="62"/>
        <v>0</v>
      </c>
      <c r="DD118" t="s">
        <v>3</v>
      </c>
      <c r="DE118" t="s">
        <v>3</v>
      </c>
      <c r="DF118">
        <f t="shared" si="63"/>
        <v>0</v>
      </c>
      <c r="DG118">
        <f t="shared" si="64"/>
        <v>0</v>
      </c>
      <c r="DH118">
        <f t="shared" si="65"/>
        <v>0</v>
      </c>
      <c r="DI118">
        <f t="shared" si="66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ROW(Source!A117)</f>
        <v>117</v>
      </c>
      <c r="B119">
        <v>64879116</v>
      </c>
      <c r="C119">
        <v>64879440</v>
      </c>
      <c r="D119">
        <v>29172379</v>
      </c>
      <c r="E119">
        <v>1</v>
      </c>
      <c r="F119">
        <v>1</v>
      </c>
      <c r="G119">
        <v>1</v>
      </c>
      <c r="H119">
        <v>2</v>
      </c>
      <c r="I119" t="s">
        <v>425</v>
      </c>
      <c r="J119" t="s">
        <v>426</v>
      </c>
      <c r="K119" t="s">
        <v>427</v>
      </c>
      <c r="L119">
        <v>1368</v>
      </c>
      <c r="N119">
        <v>1011</v>
      </c>
      <c r="O119" t="s">
        <v>391</v>
      </c>
      <c r="P119" t="s">
        <v>391</v>
      </c>
      <c r="Q119">
        <v>1</v>
      </c>
      <c r="W119">
        <v>0</v>
      </c>
      <c r="X119">
        <v>1106923569</v>
      </c>
      <c r="Y119">
        <f t="shared" si="60"/>
        <v>20.36</v>
      </c>
      <c r="AA119">
        <v>0</v>
      </c>
      <c r="AB119">
        <v>112</v>
      </c>
      <c r="AC119">
        <v>13.5</v>
      </c>
      <c r="AD119">
        <v>0</v>
      </c>
      <c r="AE119">
        <v>0</v>
      </c>
      <c r="AF119">
        <v>112</v>
      </c>
      <c r="AG119">
        <v>13.5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20.36</v>
      </c>
      <c r="AU119" t="s">
        <v>3</v>
      </c>
      <c r="AV119">
        <v>0</v>
      </c>
      <c r="AW119">
        <v>2</v>
      </c>
      <c r="AX119">
        <v>64879464</v>
      </c>
      <c r="AY119">
        <v>1</v>
      </c>
      <c r="AZ119">
        <v>0</v>
      </c>
      <c r="BA119">
        <v>123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ROUND(Y119*Source!I117*DO119,7)</f>
        <v>0</v>
      </c>
      <c r="CX119">
        <f>ROUND(Y119*Source!I117,7)</f>
        <v>1.5269999999999999</v>
      </c>
      <c r="CY119">
        <f>AB119</f>
        <v>112</v>
      </c>
      <c r="CZ119">
        <f>AF119</f>
        <v>112</v>
      </c>
      <c r="DA119">
        <f>AJ119</f>
        <v>1</v>
      </c>
      <c r="DB119">
        <f t="shared" si="61"/>
        <v>2280.3200000000002</v>
      </c>
      <c r="DC119">
        <f t="shared" si="62"/>
        <v>274.86</v>
      </c>
      <c r="DD119" t="s">
        <v>3</v>
      </c>
      <c r="DE119" t="s">
        <v>3</v>
      </c>
      <c r="DF119">
        <f t="shared" si="63"/>
        <v>0</v>
      </c>
      <c r="DG119">
        <f t="shared" si="64"/>
        <v>171.02</v>
      </c>
      <c r="DH119">
        <f t="shared" si="65"/>
        <v>20.61</v>
      </c>
      <c r="DI119">
        <f t="shared" si="66"/>
        <v>0</v>
      </c>
      <c r="DJ119">
        <f>DG119</f>
        <v>171.02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ROW(Source!A117)</f>
        <v>117</v>
      </c>
      <c r="B120">
        <v>64879116</v>
      </c>
      <c r="C120">
        <v>64879440</v>
      </c>
      <c r="D120">
        <v>29172479</v>
      </c>
      <c r="E120">
        <v>1</v>
      </c>
      <c r="F120">
        <v>1</v>
      </c>
      <c r="G120">
        <v>1</v>
      </c>
      <c r="H120">
        <v>2</v>
      </c>
      <c r="I120" t="s">
        <v>428</v>
      </c>
      <c r="J120" t="s">
        <v>429</v>
      </c>
      <c r="K120" t="s">
        <v>430</v>
      </c>
      <c r="L120">
        <v>1368</v>
      </c>
      <c r="N120">
        <v>1011</v>
      </c>
      <c r="O120" t="s">
        <v>391</v>
      </c>
      <c r="P120" t="s">
        <v>391</v>
      </c>
      <c r="Q120">
        <v>1</v>
      </c>
      <c r="W120">
        <v>0</v>
      </c>
      <c r="X120">
        <v>1549832887</v>
      </c>
      <c r="Y120">
        <f t="shared" si="60"/>
        <v>0.25</v>
      </c>
      <c r="AA120">
        <v>0</v>
      </c>
      <c r="AB120">
        <v>99.89</v>
      </c>
      <c r="AC120">
        <v>10.06</v>
      </c>
      <c r="AD120">
        <v>0</v>
      </c>
      <c r="AE120">
        <v>0</v>
      </c>
      <c r="AF120">
        <v>99.89</v>
      </c>
      <c r="AG120">
        <v>10.06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0.25</v>
      </c>
      <c r="AU120" t="s">
        <v>3</v>
      </c>
      <c r="AV120">
        <v>0</v>
      </c>
      <c r="AW120">
        <v>2</v>
      </c>
      <c r="AX120">
        <v>64879465</v>
      </c>
      <c r="AY120">
        <v>1</v>
      </c>
      <c r="AZ120">
        <v>0</v>
      </c>
      <c r="BA120">
        <v>124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ROUND(Y120*Source!I117*DO120,7)</f>
        <v>0</v>
      </c>
      <c r="CX120">
        <f>ROUND(Y120*Source!I117,7)</f>
        <v>1.8749999999999999E-2</v>
      </c>
      <c r="CY120">
        <f>AB120</f>
        <v>99.89</v>
      </c>
      <c r="CZ120">
        <f>AF120</f>
        <v>99.89</v>
      </c>
      <c r="DA120">
        <f>AJ120</f>
        <v>1</v>
      </c>
      <c r="DB120">
        <f t="shared" si="61"/>
        <v>24.97</v>
      </c>
      <c r="DC120">
        <f t="shared" si="62"/>
        <v>2.52</v>
      </c>
      <c r="DD120" t="s">
        <v>3</v>
      </c>
      <c r="DE120" t="s">
        <v>3</v>
      </c>
      <c r="DF120">
        <f t="shared" si="63"/>
        <v>0</v>
      </c>
      <c r="DG120">
        <f t="shared" si="64"/>
        <v>1.87</v>
      </c>
      <c r="DH120">
        <f t="shared" si="65"/>
        <v>0.19</v>
      </c>
      <c r="DI120">
        <f t="shared" si="66"/>
        <v>0</v>
      </c>
      <c r="DJ120">
        <f>DG120</f>
        <v>1.87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ROW(Source!A117)</f>
        <v>117</v>
      </c>
      <c r="B121">
        <v>64879116</v>
      </c>
      <c r="C121">
        <v>64879440</v>
      </c>
      <c r="D121">
        <v>29172635</v>
      </c>
      <c r="E121">
        <v>1</v>
      </c>
      <c r="F121">
        <v>1</v>
      </c>
      <c r="G121">
        <v>1</v>
      </c>
      <c r="H121">
        <v>2</v>
      </c>
      <c r="I121" t="s">
        <v>484</v>
      </c>
      <c r="J121" t="s">
        <v>485</v>
      </c>
      <c r="K121" t="s">
        <v>486</v>
      </c>
      <c r="L121">
        <v>1368</v>
      </c>
      <c r="N121">
        <v>1011</v>
      </c>
      <c r="O121" t="s">
        <v>391</v>
      </c>
      <c r="P121" t="s">
        <v>391</v>
      </c>
      <c r="Q121">
        <v>1</v>
      </c>
      <c r="W121">
        <v>0</v>
      </c>
      <c r="X121">
        <v>-935847642</v>
      </c>
      <c r="Y121">
        <f t="shared" si="60"/>
        <v>0.16</v>
      </c>
      <c r="AA121">
        <v>0</v>
      </c>
      <c r="AB121">
        <v>27.11</v>
      </c>
      <c r="AC121">
        <v>11.6</v>
      </c>
      <c r="AD121">
        <v>0</v>
      </c>
      <c r="AE121">
        <v>0</v>
      </c>
      <c r="AF121">
        <v>27.11</v>
      </c>
      <c r="AG121">
        <v>11.6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0.16</v>
      </c>
      <c r="AU121" t="s">
        <v>3</v>
      </c>
      <c r="AV121">
        <v>0</v>
      </c>
      <c r="AW121">
        <v>2</v>
      </c>
      <c r="AX121">
        <v>64879466</v>
      </c>
      <c r="AY121">
        <v>1</v>
      </c>
      <c r="AZ121">
        <v>0</v>
      </c>
      <c r="BA121">
        <v>125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ROUND(Y121*Source!I117*DO121,7)</f>
        <v>0</v>
      </c>
      <c r="CX121">
        <f>ROUND(Y121*Source!I117,7)</f>
        <v>1.2E-2</v>
      </c>
      <c r="CY121">
        <f>AB121</f>
        <v>27.11</v>
      </c>
      <c r="CZ121">
        <f>AF121</f>
        <v>27.11</v>
      </c>
      <c r="DA121">
        <f>AJ121</f>
        <v>1</v>
      </c>
      <c r="DB121">
        <f t="shared" si="61"/>
        <v>4.34</v>
      </c>
      <c r="DC121">
        <f t="shared" si="62"/>
        <v>1.86</v>
      </c>
      <c r="DD121" t="s">
        <v>3</v>
      </c>
      <c r="DE121" t="s">
        <v>3</v>
      </c>
      <c r="DF121">
        <f t="shared" si="63"/>
        <v>0</v>
      </c>
      <c r="DG121">
        <f t="shared" si="64"/>
        <v>0.33</v>
      </c>
      <c r="DH121">
        <f t="shared" si="65"/>
        <v>0.14000000000000001</v>
      </c>
      <c r="DI121">
        <f t="shared" si="66"/>
        <v>0</v>
      </c>
      <c r="DJ121">
        <f>DG121</f>
        <v>0.33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ROW(Source!A117)</f>
        <v>117</v>
      </c>
      <c r="B122">
        <v>64879116</v>
      </c>
      <c r="C122">
        <v>64879440</v>
      </c>
      <c r="D122">
        <v>29174561</v>
      </c>
      <c r="E122">
        <v>1</v>
      </c>
      <c r="F122">
        <v>1</v>
      </c>
      <c r="G122">
        <v>1</v>
      </c>
      <c r="H122">
        <v>2</v>
      </c>
      <c r="I122" t="s">
        <v>487</v>
      </c>
      <c r="J122" t="s">
        <v>488</v>
      </c>
      <c r="K122" t="s">
        <v>489</v>
      </c>
      <c r="L122">
        <v>1368</v>
      </c>
      <c r="N122">
        <v>1011</v>
      </c>
      <c r="O122" t="s">
        <v>391</v>
      </c>
      <c r="P122" t="s">
        <v>391</v>
      </c>
      <c r="Q122">
        <v>1</v>
      </c>
      <c r="W122">
        <v>0</v>
      </c>
      <c r="X122">
        <v>-761336583</v>
      </c>
      <c r="Y122">
        <f t="shared" si="60"/>
        <v>0.32</v>
      </c>
      <c r="AA122">
        <v>0</v>
      </c>
      <c r="AB122">
        <v>6.7</v>
      </c>
      <c r="AC122">
        <v>0</v>
      </c>
      <c r="AD122">
        <v>0</v>
      </c>
      <c r="AE122">
        <v>0</v>
      </c>
      <c r="AF122">
        <v>6.7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0.32</v>
      </c>
      <c r="AU122" t="s">
        <v>3</v>
      </c>
      <c r="AV122">
        <v>0</v>
      </c>
      <c r="AW122">
        <v>2</v>
      </c>
      <c r="AX122">
        <v>64879467</v>
      </c>
      <c r="AY122">
        <v>1</v>
      </c>
      <c r="AZ122">
        <v>0</v>
      </c>
      <c r="BA122">
        <v>126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ROUND(Y122*Source!I117*DO122,7)</f>
        <v>0</v>
      </c>
      <c r="CX122">
        <f>ROUND(Y122*Source!I117,7)</f>
        <v>2.4E-2</v>
      </c>
      <c r="CY122">
        <f>AB122</f>
        <v>6.7</v>
      </c>
      <c r="CZ122">
        <f>AF122</f>
        <v>6.7</v>
      </c>
      <c r="DA122">
        <f>AJ122</f>
        <v>1</v>
      </c>
      <c r="DB122">
        <f t="shared" si="61"/>
        <v>2.14</v>
      </c>
      <c r="DC122">
        <f t="shared" si="62"/>
        <v>0</v>
      </c>
      <c r="DD122" t="s">
        <v>3</v>
      </c>
      <c r="DE122" t="s">
        <v>3</v>
      </c>
      <c r="DF122">
        <f t="shared" si="63"/>
        <v>0</v>
      </c>
      <c r="DG122">
        <f t="shared" si="64"/>
        <v>0.16</v>
      </c>
      <c r="DH122">
        <f t="shared" si="65"/>
        <v>0</v>
      </c>
      <c r="DI122">
        <f t="shared" si="66"/>
        <v>0</v>
      </c>
      <c r="DJ122">
        <f>DG122</f>
        <v>0.16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ROW(Source!A117)</f>
        <v>117</v>
      </c>
      <c r="B123">
        <v>64879116</v>
      </c>
      <c r="C123">
        <v>64879440</v>
      </c>
      <c r="D123">
        <v>29174913</v>
      </c>
      <c r="E123">
        <v>1</v>
      </c>
      <c r="F123">
        <v>1</v>
      </c>
      <c r="G123">
        <v>1</v>
      </c>
      <c r="H123">
        <v>2</v>
      </c>
      <c r="I123" t="s">
        <v>440</v>
      </c>
      <c r="J123" t="s">
        <v>441</v>
      </c>
      <c r="K123" t="s">
        <v>442</v>
      </c>
      <c r="L123">
        <v>1368</v>
      </c>
      <c r="N123">
        <v>1011</v>
      </c>
      <c r="O123" t="s">
        <v>391</v>
      </c>
      <c r="P123" t="s">
        <v>391</v>
      </c>
      <c r="Q123">
        <v>1</v>
      </c>
      <c r="W123">
        <v>0</v>
      </c>
      <c r="X123">
        <v>1230759911</v>
      </c>
      <c r="Y123">
        <f t="shared" si="60"/>
        <v>7.77</v>
      </c>
      <c r="AA123">
        <v>0</v>
      </c>
      <c r="AB123">
        <v>87.17</v>
      </c>
      <c r="AC123">
        <v>11.6</v>
      </c>
      <c r="AD123">
        <v>0</v>
      </c>
      <c r="AE123">
        <v>0</v>
      </c>
      <c r="AF123">
        <v>87.17</v>
      </c>
      <c r="AG123">
        <v>11.6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7.77</v>
      </c>
      <c r="AU123" t="s">
        <v>3</v>
      </c>
      <c r="AV123">
        <v>0</v>
      </c>
      <c r="AW123">
        <v>2</v>
      </c>
      <c r="AX123">
        <v>64879468</v>
      </c>
      <c r="AY123">
        <v>1</v>
      </c>
      <c r="AZ123">
        <v>0</v>
      </c>
      <c r="BA123">
        <v>127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ROUND(Y123*Source!I117*DO123,7)</f>
        <v>0</v>
      </c>
      <c r="CX123">
        <f>ROUND(Y123*Source!I117,7)</f>
        <v>0.58274999999999999</v>
      </c>
      <c r="CY123">
        <f>AB123</f>
        <v>87.17</v>
      </c>
      <c r="CZ123">
        <f>AF123</f>
        <v>87.17</v>
      </c>
      <c r="DA123">
        <f>AJ123</f>
        <v>1</v>
      </c>
      <c r="DB123">
        <f t="shared" si="61"/>
        <v>677.31</v>
      </c>
      <c r="DC123">
        <f t="shared" si="62"/>
        <v>90.13</v>
      </c>
      <c r="DD123" t="s">
        <v>3</v>
      </c>
      <c r="DE123" t="s">
        <v>3</v>
      </c>
      <c r="DF123">
        <f t="shared" si="63"/>
        <v>0</v>
      </c>
      <c r="DG123">
        <f t="shared" si="64"/>
        <v>50.8</v>
      </c>
      <c r="DH123">
        <f t="shared" si="65"/>
        <v>6.76</v>
      </c>
      <c r="DI123">
        <f t="shared" si="66"/>
        <v>0</v>
      </c>
      <c r="DJ123">
        <f>DG123</f>
        <v>50.8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ROW(Source!A117)</f>
        <v>117</v>
      </c>
      <c r="B124">
        <v>64879116</v>
      </c>
      <c r="C124">
        <v>64879440</v>
      </c>
      <c r="D124">
        <v>29114332</v>
      </c>
      <c r="E124">
        <v>1</v>
      </c>
      <c r="F124">
        <v>1</v>
      </c>
      <c r="G124">
        <v>1</v>
      </c>
      <c r="H124">
        <v>3</v>
      </c>
      <c r="I124" t="s">
        <v>453</v>
      </c>
      <c r="J124" t="s">
        <v>454</v>
      </c>
      <c r="K124" t="s">
        <v>455</v>
      </c>
      <c r="L124">
        <v>1348</v>
      </c>
      <c r="N124">
        <v>1009</v>
      </c>
      <c r="O124" t="s">
        <v>156</v>
      </c>
      <c r="P124" t="s">
        <v>156</v>
      </c>
      <c r="Q124">
        <v>1000</v>
      </c>
      <c r="W124">
        <v>0</v>
      </c>
      <c r="X124">
        <v>1561117559</v>
      </c>
      <c r="Y124">
        <f t="shared" si="60"/>
        <v>8.0000000000000004E-4</v>
      </c>
      <c r="AA124">
        <v>11978</v>
      </c>
      <c r="AB124">
        <v>0</v>
      </c>
      <c r="AC124">
        <v>0</v>
      </c>
      <c r="AD124">
        <v>0</v>
      </c>
      <c r="AE124">
        <v>11978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8.0000000000000004E-4</v>
      </c>
      <c r="AU124" t="s">
        <v>3</v>
      </c>
      <c r="AV124">
        <v>0</v>
      </c>
      <c r="AW124">
        <v>2</v>
      </c>
      <c r="AX124">
        <v>64879469</v>
      </c>
      <c r="AY124">
        <v>1</v>
      </c>
      <c r="AZ124">
        <v>0</v>
      </c>
      <c r="BA124">
        <v>128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ROUND(Y124*Source!I117,7)</f>
        <v>6.0000000000000002E-5</v>
      </c>
      <c r="CY124">
        <f t="shared" ref="CY124:CY137" si="67">AA124</f>
        <v>11978</v>
      </c>
      <c r="CZ124">
        <f t="shared" ref="CZ124:CZ137" si="68">AE124</f>
        <v>11978</v>
      </c>
      <c r="DA124">
        <f t="shared" ref="DA124:DA137" si="69">AI124</f>
        <v>1</v>
      </c>
      <c r="DB124">
        <f t="shared" si="61"/>
        <v>9.58</v>
      </c>
      <c r="DC124">
        <f t="shared" si="62"/>
        <v>0</v>
      </c>
      <c r="DD124" t="s">
        <v>3</v>
      </c>
      <c r="DE124" t="s">
        <v>3</v>
      </c>
      <c r="DF124">
        <f t="shared" si="63"/>
        <v>0.72</v>
      </c>
      <c r="DG124">
        <f t="shared" si="64"/>
        <v>0</v>
      </c>
      <c r="DH124">
        <f t="shared" si="65"/>
        <v>0</v>
      </c>
      <c r="DI124">
        <f t="shared" si="66"/>
        <v>0</v>
      </c>
      <c r="DJ124">
        <f t="shared" ref="DJ124:DJ137" si="70">DF124</f>
        <v>0.72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ROW(Source!A117)</f>
        <v>117</v>
      </c>
      <c r="B125">
        <v>64879116</v>
      </c>
      <c r="C125">
        <v>64879440</v>
      </c>
      <c r="D125">
        <v>29112598</v>
      </c>
      <c r="E125">
        <v>1</v>
      </c>
      <c r="F125">
        <v>1</v>
      </c>
      <c r="G125">
        <v>1</v>
      </c>
      <c r="H125">
        <v>3</v>
      </c>
      <c r="I125" t="s">
        <v>217</v>
      </c>
      <c r="J125" t="s">
        <v>219</v>
      </c>
      <c r="K125" t="s">
        <v>218</v>
      </c>
      <c r="L125">
        <v>1354</v>
      </c>
      <c r="N125">
        <v>1010</v>
      </c>
      <c r="O125" t="s">
        <v>196</v>
      </c>
      <c r="P125" t="s">
        <v>196</v>
      </c>
      <c r="Q125">
        <v>1</v>
      </c>
      <c r="W125">
        <v>0</v>
      </c>
      <c r="X125">
        <v>-762258023</v>
      </c>
      <c r="Y125">
        <f t="shared" si="60"/>
        <v>13.3333333</v>
      </c>
      <c r="AA125">
        <v>569.53</v>
      </c>
      <c r="AB125">
        <v>0</v>
      </c>
      <c r="AC125">
        <v>0</v>
      </c>
      <c r="AD125">
        <v>0</v>
      </c>
      <c r="AE125">
        <v>569.53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0</v>
      </c>
      <c r="AN125">
        <v>1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13.3333333</v>
      </c>
      <c r="AU125" t="s">
        <v>3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ROUND(Y125*Source!I117,7)</f>
        <v>1</v>
      </c>
      <c r="CY125">
        <f t="shared" si="67"/>
        <v>569.53</v>
      </c>
      <c r="CZ125">
        <f t="shared" si="68"/>
        <v>569.53</v>
      </c>
      <c r="DA125">
        <f t="shared" si="69"/>
        <v>1</v>
      </c>
      <c r="DB125">
        <f t="shared" si="61"/>
        <v>7593.73</v>
      </c>
      <c r="DC125">
        <f t="shared" si="62"/>
        <v>0</v>
      </c>
      <c r="DD125" t="s">
        <v>3</v>
      </c>
      <c r="DE125" t="s">
        <v>3</v>
      </c>
      <c r="DF125">
        <f t="shared" si="63"/>
        <v>569.53</v>
      </c>
      <c r="DG125">
        <f t="shared" si="64"/>
        <v>0</v>
      </c>
      <c r="DH125">
        <f t="shared" si="65"/>
        <v>0</v>
      </c>
      <c r="DI125">
        <f t="shared" si="66"/>
        <v>0</v>
      </c>
      <c r="DJ125">
        <f t="shared" si="70"/>
        <v>569.53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ROW(Source!A117)</f>
        <v>117</v>
      </c>
      <c r="B126">
        <v>64879116</v>
      </c>
      <c r="C126">
        <v>64879440</v>
      </c>
      <c r="D126">
        <v>29115469</v>
      </c>
      <c r="E126">
        <v>1</v>
      </c>
      <c r="F126">
        <v>1</v>
      </c>
      <c r="G126">
        <v>1</v>
      </c>
      <c r="H126">
        <v>3</v>
      </c>
      <c r="I126" t="s">
        <v>490</v>
      </c>
      <c r="J126" t="s">
        <v>491</v>
      </c>
      <c r="K126" t="s">
        <v>492</v>
      </c>
      <c r="L126">
        <v>1339</v>
      </c>
      <c r="N126">
        <v>1007</v>
      </c>
      <c r="O126" t="s">
        <v>60</v>
      </c>
      <c r="P126" t="s">
        <v>60</v>
      </c>
      <c r="Q126">
        <v>1</v>
      </c>
      <c r="W126">
        <v>0</v>
      </c>
      <c r="X126">
        <v>-756380643</v>
      </c>
      <c r="Y126">
        <f t="shared" si="60"/>
        <v>0.04</v>
      </c>
      <c r="AA126">
        <v>1287.01</v>
      </c>
      <c r="AB126">
        <v>0</v>
      </c>
      <c r="AC126">
        <v>0</v>
      </c>
      <c r="AD126">
        <v>0</v>
      </c>
      <c r="AE126">
        <v>1287.01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0.04</v>
      </c>
      <c r="AU126" t="s">
        <v>3</v>
      </c>
      <c r="AV126">
        <v>0</v>
      </c>
      <c r="AW126">
        <v>2</v>
      </c>
      <c r="AX126">
        <v>64879471</v>
      </c>
      <c r="AY126">
        <v>1</v>
      </c>
      <c r="AZ126">
        <v>0</v>
      </c>
      <c r="BA126">
        <v>130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ROUND(Y126*Source!I117,7)</f>
        <v>3.0000000000000001E-3</v>
      </c>
      <c r="CY126">
        <f t="shared" si="67"/>
        <v>1287.01</v>
      </c>
      <c r="CZ126">
        <f t="shared" si="68"/>
        <v>1287.01</v>
      </c>
      <c r="DA126">
        <f t="shared" si="69"/>
        <v>1</v>
      </c>
      <c r="DB126">
        <f t="shared" si="61"/>
        <v>51.48</v>
      </c>
      <c r="DC126">
        <f t="shared" si="62"/>
        <v>0</v>
      </c>
      <c r="DD126" t="s">
        <v>3</v>
      </c>
      <c r="DE126" t="s">
        <v>3</v>
      </c>
      <c r="DF126">
        <f t="shared" si="63"/>
        <v>3.86</v>
      </c>
      <c r="DG126">
        <f t="shared" si="64"/>
        <v>0</v>
      </c>
      <c r="DH126">
        <f t="shared" si="65"/>
        <v>0</v>
      </c>
      <c r="DI126">
        <f t="shared" si="66"/>
        <v>0</v>
      </c>
      <c r="DJ126">
        <f t="shared" si="70"/>
        <v>3.86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ROW(Source!A117)</f>
        <v>117</v>
      </c>
      <c r="B127">
        <v>64879116</v>
      </c>
      <c r="C127">
        <v>64879440</v>
      </c>
      <c r="D127">
        <v>29129275</v>
      </c>
      <c r="E127">
        <v>1</v>
      </c>
      <c r="F127">
        <v>1</v>
      </c>
      <c r="G127">
        <v>1</v>
      </c>
      <c r="H127">
        <v>3</v>
      </c>
      <c r="I127" t="s">
        <v>221</v>
      </c>
      <c r="J127" t="s">
        <v>223</v>
      </c>
      <c r="K127" t="s">
        <v>222</v>
      </c>
      <c r="L127">
        <v>1348</v>
      </c>
      <c r="N127">
        <v>1009</v>
      </c>
      <c r="O127" t="s">
        <v>156</v>
      </c>
      <c r="P127" t="s">
        <v>156</v>
      </c>
      <c r="Q127">
        <v>1000</v>
      </c>
      <c r="W127">
        <v>0</v>
      </c>
      <c r="X127">
        <v>403940618</v>
      </c>
      <c r="Y127">
        <f t="shared" si="60"/>
        <v>0.30666670000000001</v>
      </c>
      <c r="AA127">
        <v>8060</v>
      </c>
      <c r="AB127">
        <v>0</v>
      </c>
      <c r="AC127">
        <v>0</v>
      </c>
      <c r="AD127">
        <v>0</v>
      </c>
      <c r="AE127">
        <v>8060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1</v>
      </c>
      <c r="AO127">
        <v>0</v>
      </c>
      <c r="AP127">
        <v>1</v>
      </c>
      <c r="AQ127">
        <v>0</v>
      </c>
      <c r="AR127">
        <v>0</v>
      </c>
      <c r="AS127" t="s">
        <v>3</v>
      </c>
      <c r="AT127">
        <v>0.30666670000000001</v>
      </c>
      <c r="AU127" t="s">
        <v>3</v>
      </c>
      <c r="AV127">
        <v>0</v>
      </c>
      <c r="AW127">
        <v>2</v>
      </c>
      <c r="AX127">
        <v>64879472</v>
      </c>
      <c r="AY127">
        <v>1</v>
      </c>
      <c r="AZ127">
        <v>6144</v>
      </c>
      <c r="BA127">
        <v>131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ROUND(Y127*Source!I117,7)</f>
        <v>2.3E-2</v>
      </c>
      <c r="CY127">
        <f t="shared" si="67"/>
        <v>8060</v>
      </c>
      <c r="CZ127">
        <f t="shared" si="68"/>
        <v>8060</v>
      </c>
      <c r="DA127">
        <f t="shared" si="69"/>
        <v>1</v>
      </c>
      <c r="DB127">
        <f t="shared" si="61"/>
        <v>2471.73</v>
      </c>
      <c r="DC127">
        <f t="shared" si="62"/>
        <v>0</v>
      </c>
      <c r="DD127" t="s">
        <v>3</v>
      </c>
      <c r="DE127" t="s">
        <v>3</v>
      </c>
      <c r="DF127">
        <f t="shared" si="63"/>
        <v>185.38</v>
      </c>
      <c r="DG127">
        <f t="shared" si="64"/>
        <v>0</v>
      </c>
      <c r="DH127">
        <f t="shared" si="65"/>
        <v>0</v>
      </c>
      <c r="DI127">
        <f t="shared" si="66"/>
        <v>0</v>
      </c>
      <c r="DJ127">
        <f t="shared" si="70"/>
        <v>185.38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ROW(Source!A117)</f>
        <v>117</v>
      </c>
      <c r="B128">
        <v>64879116</v>
      </c>
      <c r="C128">
        <v>64879440</v>
      </c>
      <c r="D128">
        <v>29131309</v>
      </c>
      <c r="E128">
        <v>1</v>
      </c>
      <c r="F128">
        <v>1</v>
      </c>
      <c r="G128">
        <v>1</v>
      </c>
      <c r="H128">
        <v>3</v>
      </c>
      <c r="I128" t="s">
        <v>459</v>
      </c>
      <c r="J128" t="s">
        <v>460</v>
      </c>
      <c r="K128" t="s">
        <v>461</v>
      </c>
      <c r="L128">
        <v>1327</v>
      </c>
      <c r="N128">
        <v>1005</v>
      </c>
      <c r="O128" t="s">
        <v>452</v>
      </c>
      <c r="P128" t="s">
        <v>452</v>
      </c>
      <c r="Q128">
        <v>1</v>
      </c>
      <c r="W128">
        <v>0</v>
      </c>
      <c r="X128">
        <v>-847711581</v>
      </c>
      <c r="Y128">
        <f t="shared" si="60"/>
        <v>1.2</v>
      </c>
      <c r="AA128">
        <v>57.63</v>
      </c>
      <c r="AB128">
        <v>0</v>
      </c>
      <c r="AC128">
        <v>0</v>
      </c>
      <c r="AD128">
        <v>0</v>
      </c>
      <c r="AE128">
        <v>57.63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1.2</v>
      </c>
      <c r="AU128" t="s">
        <v>3</v>
      </c>
      <c r="AV128">
        <v>0</v>
      </c>
      <c r="AW128">
        <v>2</v>
      </c>
      <c r="AX128">
        <v>64879473</v>
      </c>
      <c r="AY128">
        <v>1</v>
      </c>
      <c r="AZ128">
        <v>0</v>
      </c>
      <c r="BA128">
        <v>132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ROUND(Y128*Source!I117,7)</f>
        <v>0.09</v>
      </c>
      <c r="CY128">
        <f t="shared" si="67"/>
        <v>57.63</v>
      </c>
      <c r="CZ128">
        <f t="shared" si="68"/>
        <v>57.63</v>
      </c>
      <c r="DA128">
        <f t="shared" si="69"/>
        <v>1</v>
      </c>
      <c r="DB128">
        <f t="shared" si="61"/>
        <v>69.16</v>
      </c>
      <c r="DC128">
        <f t="shared" si="62"/>
        <v>0</v>
      </c>
      <c r="DD128" t="s">
        <v>3</v>
      </c>
      <c r="DE128" t="s">
        <v>3</v>
      </c>
      <c r="DF128">
        <f t="shared" si="63"/>
        <v>5.19</v>
      </c>
      <c r="DG128">
        <f t="shared" si="64"/>
        <v>0</v>
      </c>
      <c r="DH128">
        <f t="shared" si="65"/>
        <v>0</v>
      </c>
      <c r="DI128">
        <f t="shared" si="66"/>
        <v>0</v>
      </c>
      <c r="DJ128">
        <f t="shared" si="70"/>
        <v>5.19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ROW(Source!A117)</f>
        <v>117</v>
      </c>
      <c r="B129">
        <v>64879116</v>
      </c>
      <c r="C129">
        <v>64879440</v>
      </c>
      <c r="D129">
        <v>29131324</v>
      </c>
      <c r="E129">
        <v>1</v>
      </c>
      <c r="F129">
        <v>1</v>
      </c>
      <c r="G129">
        <v>1</v>
      </c>
      <c r="H129">
        <v>3</v>
      </c>
      <c r="I129" t="s">
        <v>154</v>
      </c>
      <c r="J129" t="s">
        <v>157</v>
      </c>
      <c r="K129" t="s">
        <v>155</v>
      </c>
      <c r="L129">
        <v>1348</v>
      </c>
      <c r="N129">
        <v>1009</v>
      </c>
      <c r="O129" t="s">
        <v>156</v>
      </c>
      <c r="P129" t="s">
        <v>156</v>
      </c>
      <c r="Q129">
        <v>1000</v>
      </c>
      <c r="W129">
        <v>0</v>
      </c>
      <c r="X129">
        <v>-922545297</v>
      </c>
      <c r="Y129">
        <f t="shared" si="60"/>
        <v>0.64</v>
      </c>
      <c r="AA129">
        <v>5649.99</v>
      </c>
      <c r="AB129">
        <v>0</v>
      </c>
      <c r="AC129">
        <v>0</v>
      </c>
      <c r="AD129">
        <v>0</v>
      </c>
      <c r="AE129">
        <v>5649.99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0.64</v>
      </c>
      <c r="AU129" t="s">
        <v>3</v>
      </c>
      <c r="AV129">
        <v>0</v>
      </c>
      <c r="AW129">
        <v>2</v>
      </c>
      <c r="AX129">
        <v>64879474</v>
      </c>
      <c r="AY129">
        <v>1</v>
      </c>
      <c r="AZ129">
        <v>0</v>
      </c>
      <c r="BA129">
        <v>133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ROUND(Y129*Source!I117,7)</f>
        <v>4.8000000000000001E-2</v>
      </c>
      <c r="CY129">
        <f t="shared" si="67"/>
        <v>5649.99</v>
      </c>
      <c r="CZ129">
        <f t="shared" si="68"/>
        <v>5649.99</v>
      </c>
      <c r="DA129">
        <f t="shared" si="69"/>
        <v>1</v>
      </c>
      <c r="DB129">
        <f t="shared" si="61"/>
        <v>3615.99</v>
      </c>
      <c r="DC129">
        <f t="shared" si="62"/>
        <v>0</v>
      </c>
      <c r="DD129" t="s">
        <v>3</v>
      </c>
      <c r="DE129" t="s">
        <v>3</v>
      </c>
      <c r="DF129">
        <f t="shared" si="63"/>
        <v>271.2</v>
      </c>
      <c r="DG129">
        <f t="shared" si="64"/>
        <v>0</v>
      </c>
      <c r="DH129">
        <f t="shared" si="65"/>
        <v>0</v>
      </c>
      <c r="DI129">
        <f t="shared" si="66"/>
        <v>0</v>
      </c>
      <c r="DJ129">
        <f t="shared" si="70"/>
        <v>271.2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ROW(Source!A117)</f>
        <v>117</v>
      </c>
      <c r="B130">
        <v>64879116</v>
      </c>
      <c r="C130">
        <v>64879440</v>
      </c>
      <c r="D130">
        <v>29144989</v>
      </c>
      <c r="E130">
        <v>1</v>
      </c>
      <c r="F130">
        <v>1</v>
      </c>
      <c r="G130">
        <v>1</v>
      </c>
      <c r="H130">
        <v>3</v>
      </c>
      <c r="I130" t="s">
        <v>493</v>
      </c>
      <c r="J130" t="s">
        <v>494</v>
      </c>
      <c r="K130" t="s">
        <v>495</v>
      </c>
      <c r="L130">
        <v>1339</v>
      </c>
      <c r="N130">
        <v>1007</v>
      </c>
      <c r="O130" t="s">
        <v>60</v>
      </c>
      <c r="P130" t="s">
        <v>60</v>
      </c>
      <c r="Q130">
        <v>1</v>
      </c>
      <c r="W130">
        <v>0</v>
      </c>
      <c r="X130">
        <v>-1054232137</v>
      </c>
      <c r="Y130">
        <f t="shared" si="60"/>
        <v>1.33</v>
      </c>
      <c r="AA130">
        <v>560</v>
      </c>
      <c r="AB130">
        <v>0</v>
      </c>
      <c r="AC130">
        <v>0</v>
      </c>
      <c r="AD130">
        <v>0</v>
      </c>
      <c r="AE130">
        <v>560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1.33</v>
      </c>
      <c r="AU130" t="s">
        <v>3</v>
      </c>
      <c r="AV130">
        <v>0</v>
      </c>
      <c r="AW130">
        <v>2</v>
      </c>
      <c r="AX130">
        <v>64879475</v>
      </c>
      <c r="AY130">
        <v>1</v>
      </c>
      <c r="AZ130">
        <v>0</v>
      </c>
      <c r="BA130">
        <v>134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ROUND(Y130*Source!I117,7)</f>
        <v>9.9750000000000005E-2</v>
      </c>
      <c r="CY130">
        <f t="shared" si="67"/>
        <v>560</v>
      </c>
      <c r="CZ130">
        <f t="shared" si="68"/>
        <v>560</v>
      </c>
      <c r="DA130">
        <f t="shared" si="69"/>
        <v>1</v>
      </c>
      <c r="DB130">
        <f t="shared" si="61"/>
        <v>744.8</v>
      </c>
      <c r="DC130">
        <f t="shared" si="62"/>
        <v>0</v>
      </c>
      <c r="DD130" t="s">
        <v>3</v>
      </c>
      <c r="DE130" t="s">
        <v>3</v>
      </c>
      <c r="DF130">
        <f t="shared" si="63"/>
        <v>55.86</v>
      </c>
      <c r="DG130">
        <f t="shared" si="64"/>
        <v>0</v>
      </c>
      <c r="DH130">
        <f t="shared" si="65"/>
        <v>0</v>
      </c>
      <c r="DI130">
        <f t="shared" si="66"/>
        <v>0</v>
      </c>
      <c r="DJ130">
        <f t="shared" si="70"/>
        <v>55.86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ROW(Source!A117)</f>
        <v>117</v>
      </c>
      <c r="B131">
        <v>64879116</v>
      </c>
      <c r="C131">
        <v>64879440</v>
      </c>
      <c r="D131">
        <v>29145155</v>
      </c>
      <c r="E131">
        <v>1</v>
      </c>
      <c r="F131">
        <v>1</v>
      </c>
      <c r="G131">
        <v>1</v>
      </c>
      <c r="H131">
        <v>3</v>
      </c>
      <c r="I131" t="s">
        <v>496</v>
      </c>
      <c r="J131" t="s">
        <v>497</v>
      </c>
      <c r="K131" t="s">
        <v>498</v>
      </c>
      <c r="L131">
        <v>1339</v>
      </c>
      <c r="N131">
        <v>1007</v>
      </c>
      <c r="O131" t="s">
        <v>60</v>
      </c>
      <c r="P131" t="s">
        <v>60</v>
      </c>
      <c r="Q131">
        <v>1</v>
      </c>
      <c r="W131">
        <v>0</v>
      </c>
      <c r="X131">
        <v>-769468533</v>
      </c>
      <c r="Y131">
        <f t="shared" si="60"/>
        <v>0.1</v>
      </c>
      <c r="AA131">
        <v>485.9</v>
      </c>
      <c r="AB131">
        <v>0</v>
      </c>
      <c r="AC131">
        <v>0</v>
      </c>
      <c r="AD131">
        <v>0</v>
      </c>
      <c r="AE131">
        <v>485.9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0.1</v>
      </c>
      <c r="AU131" t="s">
        <v>3</v>
      </c>
      <c r="AV131">
        <v>0</v>
      </c>
      <c r="AW131">
        <v>2</v>
      </c>
      <c r="AX131">
        <v>64879476</v>
      </c>
      <c r="AY131">
        <v>1</v>
      </c>
      <c r="AZ131">
        <v>0</v>
      </c>
      <c r="BA131">
        <v>135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ROUND(Y131*Source!I117,7)</f>
        <v>7.4999999999999997E-3</v>
      </c>
      <c r="CY131">
        <f t="shared" si="67"/>
        <v>485.9</v>
      </c>
      <c r="CZ131">
        <f t="shared" si="68"/>
        <v>485.9</v>
      </c>
      <c r="DA131">
        <f t="shared" si="69"/>
        <v>1</v>
      </c>
      <c r="DB131">
        <f t="shared" si="61"/>
        <v>48.59</v>
      </c>
      <c r="DC131">
        <f t="shared" si="62"/>
        <v>0</v>
      </c>
      <c r="DD131" t="s">
        <v>3</v>
      </c>
      <c r="DE131" t="s">
        <v>3</v>
      </c>
      <c r="DF131">
        <f t="shared" si="63"/>
        <v>3.64</v>
      </c>
      <c r="DG131">
        <f t="shared" si="64"/>
        <v>0</v>
      </c>
      <c r="DH131">
        <f t="shared" si="65"/>
        <v>0</v>
      </c>
      <c r="DI131">
        <f t="shared" si="66"/>
        <v>0</v>
      </c>
      <c r="DJ131">
        <f t="shared" si="70"/>
        <v>3.64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ROW(Source!A117)</f>
        <v>117</v>
      </c>
      <c r="B132">
        <v>64879116</v>
      </c>
      <c r="C132">
        <v>64879440</v>
      </c>
      <c r="D132">
        <v>29146417</v>
      </c>
      <c r="E132">
        <v>1</v>
      </c>
      <c r="F132">
        <v>1</v>
      </c>
      <c r="G132">
        <v>1</v>
      </c>
      <c r="H132">
        <v>3</v>
      </c>
      <c r="I132" t="s">
        <v>225</v>
      </c>
      <c r="J132" t="s">
        <v>228</v>
      </c>
      <c r="K132" t="s">
        <v>226</v>
      </c>
      <c r="L132">
        <v>1301</v>
      </c>
      <c r="N132">
        <v>1003</v>
      </c>
      <c r="O132" t="s">
        <v>227</v>
      </c>
      <c r="P132" t="s">
        <v>227</v>
      </c>
      <c r="Q132">
        <v>1</v>
      </c>
      <c r="W132">
        <v>1</v>
      </c>
      <c r="X132">
        <v>1397975420</v>
      </c>
      <c r="Y132">
        <f t="shared" si="60"/>
        <v>-5.8</v>
      </c>
      <c r="AA132">
        <v>375.59</v>
      </c>
      <c r="AB132">
        <v>0</v>
      </c>
      <c r="AC132">
        <v>0</v>
      </c>
      <c r="AD132">
        <v>0</v>
      </c>
      <c r="AE132">
        <v>375.59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-5.8</v>
      </c>
      <c r="AU132" t="s">
        <v>3</v>
      </c>
      <c r="AV132">
        <v>0</v>
      </c>
      <c r="AW132">
        <v>2</v>
      </c>
      <c r="AX132">
        <v>64879477</v>
      </c>
      <c r="AY132">
        <v>1</v>
      </c>
      <c r="AZ132">
        <v>6144</v>
      </c>
      <c r="BA132">
        <v>136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ROUND(Y132*Source!I117,7)</f>
        <v>-0.435</v>
      </c>
      <c r="CY132">
        <f t="shared" si="67"/>
        <v>375.59</v>
      </c>
      <c r="CZ132">
        <f t="shared" si="68"/>
        <v>375.59</v>
      </c>
      <c r="DA132">
        <f t="shared" si="69"/>
        <v>1</v>
      </c>
      <c r="DB132">
        <f t="shared" si="61"/>
        <v>-2178.42</v>
      </c>
      <c r="DC132">
        <f t="shared" si="62"/>
        <v>0</v>
      </c>
      <c r="DD132" t="s">
        <v>3</v>
      </c>
      <c r="DE132" t="s">
        <v>3</v>
      </c>
      <c r="DF132">
        <f t="shared" si="63"/>
        <v>-163.38</v>
      </c>
      <c r="DG132">
        <f t="shared" si="64"/>
        <v>0</v>
      </c>
      <c r="DH132">
        <f t="shared" si="65"/>
        <v>0</v>
      </c>
      <c r="DI132">
        <f t="shared" si="66"/>
        <v>0</v>
      </c>
      <c r="DJ132">
        <f t="shared" si="70"/>
        <v>-163.38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ROW(Source!A117)</f>
        <v>117</v>
      </c>
      <c r="B133">
        <v>64879116</v>
      </c>
      <c r="C133">
        <v>64879440</v>
      </c>
      <c r="D133">
        <v>29146419</v>
      </c>
      <c r="E133">
        <v>1</v>
      </c>
      <c r="F133">
        <v>1</v>
      </c>
      <c r="G133">
        <v>1</v>
      </c>
      <c r="H133">
        <v>3</v>
      </c>
      <c r="I133" t="s">
        <v>230</v>
      </c>
      <c r="J133" t="s">
        <v>232</v>
      </c>
      <c r="K133" t="s">
        <v>231</v>
      </c>
      <c r="L133">
        <v>1301</v>
      </c>
      <c r="N133">
        <v>1003</v>
      </c>
      <c r="O133" t="s">
        <v>227</v>
      </c>
      <c r="P133" t="s">
        <v>227</v>
      </c>
      <c r="Q133">
        <v>1</v>
      </c>
      <c r="W133">
        <v>1</v>
      </c>
      <c r="X133">
        <v>1765821503</v>
      </c>
      <c r="Y133">
        <f t="shared" si="60"/>
        <v>-9.6</v>
      </c>
      <c r="AA133">
        <v>806.47</v>
      </c>
      <c r="AB133">
        <v>0</v>
      </c>
      <c r="AC133">
        <v>0</v>
      </c>
      <c r="AD133">
        <v>0</v>
      </c>
      <c r="AE133">
        <v>806.47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-9.6</v>
      </c>
      <c r="AU133" t="s">
        <v>3</v>
      </c>
      <c r="AV133">
        <v>0</v>
      </c>
      <c r="AW133">
        <v>2</v>
      </c>
      <c r="AX133">
        <v>64879478</v>
      </c>
      <c r="AY133">
        <v>1</v>
      </c>
      <c r="AZ133">
        <v>6144</v>
      </c>
      <c r="BA133">
        <v>137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ROUND(Y133*Source!I117,7)</f>
        <v>-0.72</v>
      </c>
      <c r="CY133">
        <f t="shared" si="67"/>
        <v>806.47</v>
      </c>
      <c r="CZ133">
        <f t="shared" si="68"/>
        <v>806.47</v>
      </c>
      <c r="DA133">
        <f t="shared" si="69"/>
        <v>1</v>
      </c>
      <c r="DB133">
        <f t="shared" si="61"/>
        <v>-7742.11</v>
      </c>
      <c r="DC133">
        <f t="shared" si="62"/>
        <v>0</v>
      </c>
      <c r="DD133" t="s">
        <v>3</v>
      </c>
      <c r="DE133" t="s">
        <v>3</v>
      </c>
      <c r="DF133">
        <f t="shared" si="63"/>
        <v>-580.66</v>
      </c>
      <c r="DG133">
        <f t="shared" si="64"/>
        <v>0</v>
      </c>
      <c r="DH133">
        <f t="shared" si="65"/>
        <v>0</v>
      </c>
      <c r="DI133">
        <f t="shared" si="66"/>
        <v>0</v>
      </c>
      <c r="DJ133">
        <f t="shared" si="70"/>
        <v>-580.66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ROW(Source!A117)</f>
        <v>117</v>
      </c>
      <c r="B134">
        <v>64879116</v>
      </c>
      <c r="C134">
        <v>64879440</v>
      </c>
      <c r="D134">
        <v>29147648</v>
      </c>
      <c r="E134">
        <v>1</v>
      </c>
      <c r="F134">
        <v>1</v>
      </c>
      <c r="G134">
        <v>1</v>
      </c>
      <c r="H134">
        <v>3</v>
      </c>
      <c r="I134" t="s">
        <v>188</v>
      </c>
      <c r="J134" t="s">
        <v>190</v>
      </c>
      <c r="K134" t="s">
        <v>189</v>
      </c>
      <c r="L134">
        <v>1339</v>
      </c>
      <c r="N134">
        <v>1007</v>
      </c>
      <c r="O134" t="s">
        <v>60</v>
      </c>
      <c r="P134" t="s">
        <v>60</v>
      </c>
      <c r="Q134">
        <v>1</v>
      </c>
      <c r="W134">
        <v>1</v>
      </c>
      <c r="X134">
        <v>-632703438</v>
      </c>
      <c r="Y134">
        <f t="shared" si="60"/>
        <v>-3.95</v>
      </c>
      <c r="AA134">
        <v>1382.89</v>
      </c>
      <c r="AB134">
        <v>0</v>
      </c>
      <c r="AC134">
        <v>0</v>
      </c>
      <c r="AD134">
        <v>0</v>
      </c>
      <c r="AE134">
        <v>1382.89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-3.95</v>
      </c>
      <c r="AU134" t="s">
        <v>3</v>
      </c>
      <c r="AV134">
        <v>0</v>
      </c>
      <c r="AW134">
        <v>2</v>
      </c>
      <c r="AX134">
        <v>64879479</v>
      </c>
      <c r="AY134">
        <v>1</v>
      </c>
      <c r="AZ134">
        <v>6144</v>
      </c>
      <c r="BA134">
        <v>138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ROUND(Y134*Source!I117,7)</f>
        <v>-0.29625000000000001</v>
      </c>
      <c r="CY134">
        <f t="shared" si="67"/>
        <v>1382.89</v>
      </c>
      <c r="CZ134">
        <f t="shared" si="68"/>
        <v>1382.89</v>
      </c>
      <c r="DA134">
        <f t="shared" si="69"/>
        <v>1</v>
      </c>
      <c r="DB134">
        <f t="shared" si="61"/>
        <v>-5462.42</v>
      </c>
      <c r="DC134">
        <f t="shared" si="62"/>
        <v>0</v>
      </c>
      <c r="DD134" t="s">
        <v>3</v>
      </c>
      <c r="DE134" t="s">
        <v>3</v>
      </c>
      <c r="DF134">
        <f t="shared" si="63"/>
        <v>-409.68</v>
      </c>
      <c r="DG134">
        <f t="shared" si="64"/>
        <v>0</v>
      </c>
      <c r="DH134">
        <f t="shared" si="65"/>
        <v>0</v>
      </c>
      <c r="DI134">
        <f t="shared" si="66"/>
        <v>0</v>
      </c>
      <c r="DJ134">
        <f t="shared" si="70"/>
        <v>-409.68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ROW(Source!A117)</f>
        <v>117</v>
      </c>
      <c r="B135">
        <v>64879116</v>
      </c>
      <c r="C135">
        <v>64879440</v>
      </c>
      <c r="D135">
        <v>29149243</v>
      </c>
      <c r="E135">
        <v>1</v>
      </c>
      <c r="F135">
        <v>1</v>
      </c>
      <c r="G135">
        <v>1</v>
      </c>
      <c r="H135">
        <v>3</v>
      </c>
      <c r="I135" t="s">
        <v>462</v>
      </c>
      <c r="J135" t="s">
        <v>463</v>
      </c>
      <c r="K135" t="s">
        <v>464</v>
      </c>
      <c r="L135">
        <v>1348</v>
      </c>
      <c r="N135">
        <v>1009</v>
      </c>
      <c r="O135" t="s">
        <v>156</v>
      </c>
      <c r="P135" t="s">
        <v>156</v>
      </c>
      <c r="Q135">
        <v>1000</v>
      </c>
      <c r="W135">
        <v>0</v>
      </c>
      <c r="X135">
        <v>-1340402651</v>
      </c>
      <c r="Y135">
        <f t="shared" si="60"/>
        <v>1.1000000000000001E-3</v>
      </c>
      <c r="AA135">
        <v>734.5</v>
      </c>
      <c r="AB135">
        <v>0</v>
      </c>
      <c r="AC135">
        <v>0</v>
      </c>
      <c r="AD135">
        <v>0</v>
      </c>
      <c r="AE135">
        <v>734.5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1.1000000000000001E-3</v>
      </c>
      <c r="AU135" t="s">
        <v>3</v>
      </c>
      <c r="AV135">
        <v>0</v>
      </c>
      <c r="AW135">
        <v>2</v>
      </c>
      <c r="AX135">
        <v>64879480</v>
      </c>
      <c r="AY135">
        <v>1</v>
      </c>
      <c r="AZ135">
        <v>0</v>
      </c>
      <c r="BA135">
        <v>139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ROUND(Y135*Source!I117,7)</f>
        <v>8.25E-5</v>
      </c>
      <c r="CY135">
        <f t="shared" si="67"/>
        <v>734.5</v>
      </c>
      <c r="CZ135">
        <f t="shared" si="68"/>
        <v>734.5</v>
      </c>
      <c r="DA135">
        <f t="shared" si="69"/>
        <v>1</v>
      </c>
      <c r="DB135">
        <f t="shared" si="61"/>
        <v>0.81</v>
      </c>
      <c r="DC135">
        <f t="shared" si="62"/>
        <v>0</v>
      </c>
      <c r="DD135" t="s">
        <v>3</v>
      </c>
      <c r="DE135" t="s">
        <v>3</v>
      </c>
      <c r="DF135">
        <f t="shared" si="63"/>
        <v>0.06</v>
      </c>
      <c r="DG135">
        <f t="shared" si="64"/>
        <v>0</v>
      </c>
      <c r="DH135">
        <f t="shared" si="65"/>
        <v>0</v>
      </c>
      <c r="DI135">
        <f t="shared" si="66"/>
        <v>0</v>
      </c>
      <c r="DJ135">
        <f t="shared" si="70"/>
        <v>0.06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ROW(Source!A117)</f>
        <v>117</v>
      </c>
      <c r="B136">
        <v>64879116</v>
      </c>
      <c r="C136">
        <v>64879440</v>
      </c>
      <c r="D136">
        <v>29149504</v>
      </c>
      <c r="E136">
        <v>1</v>
      </c>
      <c r="F136">
        <v>1</v>
      </c>
      <c r="G136">
        <v>1</v>
      </c>
      <c r="H136">
        <v>3</v>
      </c>
      <c r="I136" t="s">
        <v>295</v>
      </c>
      <c r="J136" t="s">
        <v>297</v>
      </c>
      <c r="K136" t="s">
        <v>296</v>
      </c>
      <c r="L136">
        <v>1339</v>
      </c>
      <c r="N136">
        <v>1007</v>
      </c>
      <c r="O136" t="s">
        <v>60</v>
      </c>
      <c r="P136" t="s">
        <v>60</v>
      </c>
      <c r="Q136">
        <v>1</v>
      </c>
      <c r="W136">
        <v>0</v>
      </c>
      <c r="X136">
        <v>1436570817</v>
      </c>
      <c r="Y136">
        <f t="shared" si="60"/>
        <v>2.2599999999999998</v>
      </c>
      <c r="AA136">
        <v>108.4</v>
      </c>
      <c r="AB136">
        <v>0</v>
      </c>
      <c r="AC136">
        <v>0</v>
      </c>
      <c r="AD136">
        <v>0</v>
      </c>
      <c r="AE136">
        <v>108.4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2.2599999999999998</v>
      </c>
      <c r="AU136" t="s">
        <v>3</v>
      </c>
      <c r="AV136">
        <v>0</v>
      </c>
      <c r="AW136">
        <v>2</v>
      </c>
      <c r="AX136">
        <v>64879481</v>
      </c>
      <c r="AY136">
        <v>1</v>
      </c>
      <c r="AZ136">
        <v>0</v>
      </c>
      <c r="BA136">
        <v>140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ROUND(Y136*Source!I117,7)</f>
        <v>0.16950000000000001</v>
      </c>
      <c r="CY136">
        <f t="shared" si="67"/>
        <v>108.4</v>
      </c>
      <c r="CZ136">
        <f t="shared" si="68"/>
        <v>108.4</v>
      </c>
      <c r="DA136">
        <f t="shared" si="69"/>
        <v>1</v>
      </c>
      <c r="DB136">
        <f t="shared" si="61"/>
        <v>244.98</v>
      </c>
      <c r="DC136">
        <f t="shared" si="62"/>
        <v>0</v>
      </c>
      <c r="DD136" t="s">
        <v>3</v>
      </c>
      <c r="DE136" t="s">
        <v>3</v>
      </c>
      <c r="DF136">
        <f t="shared" si="63"/>
        <v>18.37</v>
      </c>
      <c r="DG136">
        <f t="shared" si="64"/>
        <v>0</v>
      </c>
      <c r="DH136">
        <f t="shared" si="65"/>
        <v>0</v>
      </c>
      <c r="DI136">
        <f t="shared" si="66"/>
        <v>0</v>
      </c>
      <c r="DJ136">
        <f t="shared" si="70"/>
        <v>18.37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ROW(Source!A117)</f>
        <v>117</v>
      </c>
      <c r="B137">
        <v>64879116</v>
      </c>
      <c r="C137">
        <v>64879440</v>
      </c>
      <c r="D137">
        <v>29150040</v>
      </c>
      <c r="E137">
        <v>1</v>
      </c>
      <c r="F137">
        <v>1</v>
      </c>
      <c r="G137">
        <v>1</v>
      </c>
      <c r="H137">
        <v>3</v>
      </c>
      <c r="I137" t="s">
        <v>417</v>
      </c>
      <c r="J137" t="s">
        <v>418</v>
      </c>
      <c r="K137" t="s">
        <v>419</v>
      </c>
      <c r="L137">
        <v>1339</v>
      </c>
      <c r="N137">
        <v>1007</v>
      </c>
      <c r="O137" t="s">
        <v>60</v>
      </c>
      <c r="P137" t="s">
        <v>60</v>
      </c>
      <c r="Q137">
        <v>1</v>
      </c>
      <c r="W137">
        <v>0</v>
      </c>
      <c r="X137">
        <v>619799737</v>
      </c>
      <c r="Y137">
        <f t="shared" si="60"/>
        <v>3.0999999999999999E-3</v>
      </c>
      <c r="AA137">
        <v>2.44</v>
      </c>
      <c r="AB137">
        <v>0</v>
      </c>
      <c r="AC137">
        <v>0</v>
      </c>
      <c r="AD137">
        <v>0</v>
      </c>
      <c r="AE137">
        <v>2.44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3.0999999999999999E-3</v>
      </c>
      <c r="AU137" t="s">
        <v>3</v>
      </c>
      <c r="AV137">
        <v>0</v>
      </c>
      <c r="AW137">
        <v>2</v>
      </c>
      <c r="AX137">
        <v>64879482</v>
      </c>
      <c r="AY137">
        <v>1</v>
      </c>
      <c r="AZ137">
        <v>0</v>
      </c>
      <c r="BA137">
        <v>141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ROUND(Y137*Source!I117,7)</f>
        <v>2.3250000000000001E-4</v>
      </c>
      <c r="CY137">
        <f t="shared" si="67"/>
        <v>2.44</v>
      </c>
      <c r="CZ137">
        <f t="shared" si="68"/>
        <v>2.44</v>
      </c>
      <c r="DA137">
        <f t="shared" si="69"/>
        <v>1</v>
      </c>
      <c r="DB137">
        <f t="shared" si="61"/>
        <v>0.01</v>
      </c>
      <c r="DC137">
        <f t="shared" si="62"/>
        <v>0</v>
      </c>
      <c r="DD137" t="s">
        <v>3</v>
      </c>
      <c r="DE137" t="s">
        <v>3</v>
      </c>
      <c r="DF137">
        <f t="shared" si="63"/>
        <v>0</v>
      </c>
      <c r="DG137">
        <f t="shared" si="64"/>
        <v>0</v>
      </c>
      <c r="DH137">
        <f t="shared" si="65"/>
        <v>0</v>
      </c>
      <c r="DI137">
        <f t="shared" si="66"/>
        <v>0</v>
      </c>
      <c r="DJ137">
        <f t="shared" si="70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ROW(Source!A118)</f>
        <v>118</v>
      </c>
      <c r="B138">
        <v>64879113</v>
      </c>
      <c r="C138">
        <v>64879440</v>
      </c>
      <c r="D138">
        <v>18410572</v>
      </c>
      <c r="E138">
        <v>1</v>
      </c>
      <c r="F138">
        <v>1</v>
      </c>
      <c r="G138">
        <v>1</v>
      </c>
      <c r="H138">
        <v>1</v>
      </c>
      <c r="I138" t="s">
        <v>482</v>
      </c>
      <c r="J138" t="s">
        <v>3</v>
      </c>
      <c r="K138" t="s">
        <v>483</v>
      </c>
      <c r="L138">
        <v>1369</v>
      </c>
      <c r="N138">
        <v>1013</v>
      </c>
      <c r="O138" t="s">
        <v>385</v>
      </c>
      <c r="P138" t="s">
        <v>385</v>
      </c>
      <c r="Q138">
        <v>1</v>
      </c>
      <c r="W138">
        <v>0</v>
      </c>
      <c r="X138">
        <v>-546915240</v>
      </c>
      <c r="Y138">
        <f t="shared" si="60"/>
        <v>106.3</v>
      </c>
      <c r="AA138">
        <v>0</v>
      </c>
      <c r="AB138">
        <v>0</v>
      </c>
      <c r="AC138">
        <v>0</v>
      </c>
      <c r="AD138">
        <v>8.74</v>
      </c>
      <c r="AE138">
        <v>0</v>
      </c>
      <c r="AF138">
        <v>0</v>
      </c>
      <c r="AG138">
        <v>0</v>
      </c>
      <c r="AH138">
        <v>8.74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106.3</v>
      </c>
      <c r="AU138" t="s">
        <v>3</v>
      </c>
      <c r="AV138">
        <v>1</v>
      </c>
      <c r="AW138">
        <v>2</v>
      </c>
      <c r="AX138">
        <v>64879462</v>
      </c>
      <c r="AY138">
        <v>1</v>
      </c>
      <c r="AZ138">
        <v>0</v>
      </c>
      <c r="BA138">
        <v>142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ROUND(AT138*Source!I118*AH138*AL138,0)</f>
        <v>70</v>
      </c>
      <c r="CV138">
        <f>ROUND(Y138*Source!I118,7)</f>
        <v>7.9725000000000001</v>
      </c>
      <c r="CW138">
        <v>0</v>
      </c>
      <c r="CX138">
        <f>ROUND(Y138*Source!I118,7)</f>
        <v>7.9725000000000001</v>
      </c>
      <c r="CY138">
        <f>AD138</f>
        <v>8.74</v>
      </c>
      <c r="CZ138">
        <f>AH138</f>
        <v>8.74</v>
      </c>
      <c r="DA138">
        <f>AL138</f>
        <v>1</v>
      </c>
      <c r="DB138">
        <f t="shared" si="61"/>
        <v>929.06</v>
      </c>
      <c r="DC138">
        <f t="shared" si="62"/>
        <v>0</v>
      </c>
      <c r="DD138" t="s">
        <v>3</v>
      </c>
      <c r="DE138" t="s">
        <v>3</v>
      </c>
      <c r="DF138">
        <f t="shared" ref="DF138:DF144" si="71">ROUND(ROUND(AE138,0)*CX138,0)</f>
        <v>0</v>
      </c>
      <c r="DG138">
        <f>ROUND(ROUND(AF138,0)*CX138,0)</f>
        <v>0</v>
      </c>
      <c r="DH138">
        <f>ROUND(ROUND(AG138,0)*CX138,0)</f>
        <v>0</v>
      </c>
      <c r="DI138">
        <f t="shared" ref="DI138:DI158" si="72">ROUND(ROUND(AH138,0)*CX138,0)</f>
        <v>72</v>
      </c>
      <c r="DJ138">
        <f>DI138</f>
        <v>72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ROW(Source!A118)</f>
        <v>118</v>
      </c>
      <c r="B139">
        <v>64879113</v>
      </c>
      <c r="C139">
        <v>64879440</v>
      </c>
      <c r="D139">
        <v>121548</v>
      </c>
      <c r="E139">
        <v>1</v>
      </c>
      <c r="F139">
        <v>1</v>
      </c>
      <c r="G139">
        <v>1</v>
      </c>
      <c r="H139">
        <v>1</v>
      </c>
      <c r="I139" t="s">
        <v>33</v>
      </c>
      <c r="J139" t="s">
        <v>3</v>
      </c>
      <c r="K139" t="s">
        <v>386</v>
      </c>
      <c r="L139">
        <v>608254</v>
      </c>
      <c r="N139">
        <v>1013</v>
      </c>
      <c r="O139" t="s">
        <v>387</v>
      </c>
      <c r="P139" t="s">
        <v>387</v>
      </c>
      <c r="Q139">
        <v>1</v>
      </c>
      <c r="W139">
        <v>0</v>
      </c>
      <c r="X139">
        <v>-185737400</v>
      </c>
      <c r="Y139">
        <f t="shared" si="60"/>
        <v>20.77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20.77</v>
      </c>
      <c r="AU139" t="s">
        <v>3</v>
      </c>
      <c r="AV139">
        <v>2</v>
      </c>
      <c r="AW139">
        <v>2</v>
      </c>
      <c r="AX139">
        <v>64879463</v>
      </c>
      <c r="AY139">
        <v>1</v>
      </c>
      <c r="AZ139">
        <v>0</v>
      </c>
      <c r="BA139">
        <v>143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ROUND(Y139*Source!I118,7)</f>
        <v>1.55775</v>
      </c>
      <c r="CY139">
        <f>AD139</f>
        <v>0</v>
      </c>
      <c r="CZ139">
        <f>AH139</f>
        <v>0</v>
      </c>
      <c r="DA139">
        <f>AL139</f>
        <v>1</v>
      </c>
      <c r="DB139">
        <f t="shared" si="61"/>
        <v>0</v>
      </c>
      <c r="DC139">
        <f t="shared" si="62"/>
        <v>0</v>
      </c>
      <c r="DD139" t="s">
        <v>3</v>
      </c>
      <c r="DE139" t="s">
        <v>3</v>
      </c>
      <c r="DF139">
        <f t="shared" si="71"/>
        <v>0</v>
      </c>
      <c r="DG139">
        <f>ROUND(ROUND(AF139,0)*CX139,0)</f>
        <v>0</v>
      </c>
      <c r="DH139">
        <f>ROUND(ROUND(AG139,0)*CX139,0)</f>
        <v>0</v>
      </c>
      <c r="DI139">
        <f t="shared" si="72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ROW(Source!A118)</f>
        <v>118</v>
      </c>
      <c r="B140">
        <v>64879113</v>
      </c>
      <c r="C140">
        <v>64879440</v>
      </c>
      <c r="D140">
        <v>29172379</v>
      </c>
      <c r="E140">
        <v>1</v>
      </c>
      <c r="F140">
        <v>1</v>
      </c>
      <c r="G140">
        <v>1</v>
      </c>
      <c r="H140">
        <v>2</v>
      </c>
      <c r="I140" t="s">
        <v>425</v>
      </c>
      <c r="J140" t="s">
        <v>426</v>
      </c>
      <c r="K140" t="s">
        <v>427</v>
      </c>
      <c r="L140">
        <v>1368</v>
      </c>
      <c r="N140">
        <v>1011</v>
      </c>
      <c r="O140" t="s">
        <v>391</v>
      </c>
      <c r="P140" t="s">
        <v>391</v>
      </c>
      <c r="Q140">
        <v>1</v>
      </c>
      <c r="W140">
        <v>0</v>
      </c>
      <c r="X140">
        <v>1106923569</v>
      </c>
      <c r="Y140">
        <f t="shared" si="60"/>
        <v>20.36</v>
      </c>
      <c r="AA140">
        <v>0</v>
      </c>
      <c r="AB140">
        <v>1471.68</v>
      </c>
      <c r="AC140">
        <v>687.56</v>
      </c>
      <c r="AD140">
        <v>0</v>
      </c>
      <c r="AE140">
        <v>0</v>
      </c>
      <c r="AF140">
        <v>112</v>
      </c>
      <c r="AG140">
        <v>13.5</v>
      </c>
      <c r="AH140">
        <v>0</v>
      </c>
      <c r="AI140">
        <v>1</v>
      </c>
      <c r="AJ140">
        <v>13.14</v>
      </c>
      <c r="AK140">
        <v>50.93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20.36</v>
      </c>
      <c r="AU140" t="s">
        <v>3</v>
      </c>
      <c r="AV140">
        <v>0</v>
      </c>
      <c r="AW140">
        <v>2</v>
      </c>
      <c r="AX140">
        <v>64879464</v>
      </c>
      <c r="AY140">
        <v>1</v>
      </c>
      <c r="AZ140">
        <v>0</v>
      </c>
      <c r="BA140">
        <v>144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ROUND(Y140*Source!I118*DO140,7)</f>
        <v>0</v>
      </c>
      <c r="CX140">
        <f>ROUND(Y140*Source!I118,7)</f>
        <v>1.5269999999999999</v>
      </c>
      <c r="CY140">
        <f>AB140</f>
        <v>1471.68</v>
      </c>
      <c r="CZ140">
        <f>AF140</f>
        <v>112</v>
      </c>
      <c r="DA140">
        <f>AJ140</f>
        <v>13.14</v>
      </c>
      <c r="DB140">
        <f t="shared" si="61"/>
        <v>2280.3200000000002</v>
      </c>
      <c r="DC140">
        <f t="shared" si="62"/>
        <v>274.86</v>
      </c>
      <c r="DD140" t="s">
        <v>3</v>
      </c>
      <c r="DE140" t="s">
        <v>3</v>
      </c>
      <c r="DF140">
        <f t="shared" si="71"/>
        <v>0</v>
      </c>
      <c r="DG140">
        <f>ROUND(ROUND(AF140*AJ140,0)*CX140,0)</f>
        <v>2248</v>
      </c>
      <c r="DH140">
        <f>ROUND(ROUND(AG140*AK140,0)*CX140,0)</f>
        <v>1051</v>
      </c>
      <c r="DI140">
        <f t="shared" si="72"/>
        <v>0</v>
      </c>
      <c r="DJ140">
        <f>DG140</f>
        <v>2248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ROW(Source!A118)</f>
        <v>118</v>
      </c>
      <c r="B141">
        <v>64879113</v>
      </c>
      <c r="C141">
        <v>64879440</v>
      </c>
      <c r="D141">
        <v>29172479</v>
      </c>
      <c r="E141">
        <v>1</v>
      </c>
      <c r="F141">
        <v>1</v>
      </c>
      <c r="G141">
        <v>1</v>
      </c>
      <c r="H141">
        <v>2</v>
      </c>
      <c r="I141" t="s">
        <v>428</v>
      </c>
      <c r="J141" t="s">
        <v>429</v>
      </c>
      <c r="K141" t="s">
        <v>430</v>
      </c>
      <c r="L141">
        <v>1368</v>
      </c>
      <c r="N141">
        <v>1011</v>
      </c>
      <c r="O141" t="s">
        <v>391</v>
      </c>
      <c r="P141" t="s">
        <v>391</v>
      </c>
      <c r="Q141">
        <v>1</v>
      </c>
      <c r="W141">
        <v>0</v>
      </c>
      <c r="X141">
        <v>1549832887</v>
      </c>
      <c r="Y141">
        <f t="shared" si="60"/>
        <v>0.25</v>
      </c>
      <c r="AA141">
        <v>0</v>
      </c>
      <c r="AB141">
        <v>1211.67</v>
      </c>
      <c r="AC141">
        <v>512.36</v>
      </c>
      <c r="AD141">
        <v>0</v>
      </c>
      <c r="AE141">
        <v>0</v>
      </c>
      <c r="AF141">
        <v>99.89</v>
      </c>
      <c r="AG141">
        <v>10.06</v>
      </c>
      <c r="AH141">
        <v>0</v>
      </c>
      <c r="AI141">
        <v>1</v>
      </c>
      <c r="AJ141">
        <v>12.13</v>
      </c>
      <c r="AK141">
        <v>50.93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0.25</v>
      </c>
      <c r="AU141" t="s">
        <v>3</v>
      </c>
      <c r="AV141">
        <v>0</v>
      </c>
      <c r="AW141">
        <v>2</v>
      </c>
      <c r="AX141">
        <v>64879465</v>
      </c>
      <c r="AY141">
        <v>1</v>
      </c>
      <c r="AZ141">
        <v>0</v>
      </c>
      <c r="BA141">
        <v>145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ROUND(Y141*Source!I118*DO141,7)</f>
        <v>0</v>
      </c>
      <c r="CX141">
        <f>ROUND(Y141*Source!I118,7)</f>
        <v>1.8749999999999999E-2</v>
      </c>
      <c r="CY141">
        <f>AB141</f>
        <v>1211.67</v>
      </c>
      <c r="CZ141">
        <f>AF141</f>
        <v>99.89</v>
      </c>
      <c r="DA141">
        <f>AJ141</f>
        <v>12.13</v>
      </c>
      <c r="DB141">
        <f t="shared" si="61"/>
        <v>24.97</v>
      </c>
      <c r="DC141">
        <f t="shared" si="62"/>
        <v>2.52</v>
      </c>
      <c r="DD141" t="s">
        <v>3</v>
      </c>
      <c r="DE141" t="s">
        <v>3</v>
      </c>
      <c r="DF141">
        <f t="shared" si="71"/>
        <v>0</v>
      </c>
      <c r="DG141">
        <f>ROUND(ROUND(AF141*AJ141,0)*CX141,0)</f>
        <v>23</v>
      </c>
      <c r="DH141">
        <f>ROUND(ROUND(AG141*AK141,0)*CX141,0)</f>
        <v>10</v>
      </c>
      <c r="DI141">
        <f t="shared" si="72"/>
        <v>0</v>
      </c>
      <c r="DJ141">
        <f>DG141</f>
        <v>23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ROW(Source!A118)</f>
        <v>118</v>
      </c>
      <c r="B142">
        <v>64879113</v>
      </c>
      <c r="C142">
        <v>64879440</v>
      </c>
      <c r="D142">
        <v>29172635</v>
      </c>
      <c r="E142">
        <v>1</v>
      </c>
      <c r="F142">
        <v>1</v>
      </c>
      <c r="G142">
        <v>1</v>
      </c>
      <c r="H142">
        <v>2</v>
      </c>
      <c r="I142" t="s">
        <v>484</v>
      </c>
      <c r="J142" t="s">
        <v>485</v>
      </c>
      <c r="K142" t="s">
        <v>486</v>
      </c>
      <c r="L142">
        <v>1368</v>
      </c>
      <c r="N142">
        <v>1011</v>
      </c>
      <c r="O142" t="s">
        <v>391</v>
      </c>
      <c r="P142" t="s">
        <v>391</v>
      </c>
      <c r="Q142">
        <v>1</v>
      </c>
      <c r="W142">
        <v>0</v>
      </c>
      <c r="X142">
        <v>-935847642</v>
      </c>
      <c r="Y142">
        <f t="shared" si="60"/>
        <v>0.16</v>
      </c>
      <c r="AA142">
        <v>0</v>
      </c>
      <c r="AB142">
        <v>751.22</v>
      </c>
      <c r="AC142">
        <v>590.79</v>
      </c>
      <c r="AD142">
        <v>0</v>
      </c>
      <c r="AE142">
        <v>0</v>
      </c>
      <c r="AF142">
        <v>27.11</v>
      </c>
      <c r="AG142">
        <v>11.6</v>
      </c>
      <c r="AH142">
        <v>0</v>
      </c>
      <c r="AI142">
        <v>1</v>
      </c>
      <c r="AJ142">
        <v>27.71</v>
      </c>
      <c r="AK142">
        <v>50.93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0.16</v>
      </c>
      <c r="AU142" t="s">
        <v>3</v>
      </c>
      <c r="AV142">
        <v>0</v>
      </c>
      <c r="AW142">
        <v>2</v>
      </c>
      <c r="AX142">
        <v>64879466</v>
      </c>
      <c r="AY142">
        <v>1</v>
      </c>
      <c r="AZ142">
        <v>0</v>
      </c>
      <c r="BA142">
        <v>146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ROUND(Y142*Source!I118*DO142,7)</f>
        <v>0</v>
      </c>
      <c r="CX142">
        <f>ROUND(Y142*Source!I118,7)</f>
        <v>1.2E-2</v>
      </c>
      <c r="CY142">
        <f>AB142</f>
        <v>751.22</v>
      </c>
      <c r="CZ142">
        <f>AF142</f>
        <v>27.11</v>
      </c>
      <c r="DA142">
        <f>AJ142</f>
        <v>27.71</v>
      </c>
      <c r="DB142">
        <f t="shared" si="61"/>
        <v>4.34</v>
      </c>
      <c r="DC142">
        <f t="shared" si="62"/>
        <v>1.86</v>
      </c>
      <c r="DD142" t="s">
        <v>3</v>
      </c>
      <c r="DE142" t="s">
        <v>3</v>
      </c>
      <c r="DF142">
        <f t="shared" si="71"/>
        <v>0</v>
      </c>
      <c r="DG142">
        <f>ROUND(ROUND(AF142*AJ142,0)*CX142,0)</f>
        <v>9</v>
      </c>
      <c r="DH142">
        <f>ROUND(ROUND(AG142*AK142,0)*CX142,0)</f>
        <v>7</v>
      </c>
      <c r="DI142">
        <f t="shared" si="72"/>
        <v>0</v>
      </c>
      <c r="DJ142">
        <f>DG142</f>
        <v>9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ROW(Source!A118)</f>
        <v>118</v>
      </c>
      <c r="B143">
        <v>64879113</v>
      </c>
      <c r="C143">
        <v>64879440</v>
      </c>
      <c r="D143">
        <v>29174561</v>
      </c>
      <c r="E143">
        <v>1</v>
      </c>
      <c r="F143">
        <v>1</v>
      </c>
      <c r="G143">
        <v>1</v>
      </c>
      <c r="H143">
        <v>2</v>
      </c>
      <c r="I143" t="s">
        <v>487</v>
      </c>
      <c r="J143" t="s">
        <v>488</v>
      </c>
      <c r="K143" t="s">
        <v>489</v>
      </c>
      <c r="L143">
        <v>1368</v>
      </c>
      <c r="N143">
        <v>1011</v>
      </c>
      <c r="O143" t="s">
        <v>391</v>
      </c>
      <c r="P143" t="s">
        <v>391</v>
      </c>
      <c r="Q143">
        <v>1</v>
      </c>
      <c r="W143">
        <v>0</v>
      </c>
      <c r="X143">
        <v>-761336583</v>
      </c>
      <c r="Y143">
        <f t="shared" si="60"/>
        <v>0.32</v>
      </c>
      <c r="AA143">
        <v>0</v>
      </c>
      <c r="AB143">
        <v>48.91</v>
      </c>
      <c r="AC143">
        <v>0</v>
      </c>
      <c r="AD143">
        <v>0</v>
      </c>
      <c r="AE143">
        <v>0</v>
      </c>
      <c r="AF143">
        <v>6.7</v>
      </c>
      <c r="AG143">
        <v>0</v>
      </c>
      <c r="AH143">
        <v>0</v>
      </c>
      <c r="AI143">
        <v>1</v>
      </c>
      <c r="AJ143">
        <v>7.3</v>
      </c>
      <c r="AK143">
        <v>50.93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0.32</v>
      </c>
      <c r="AU143" t="s">
        <v>3</v>
      </c>
      <c r="AV143">
        <v>0</v>
      </c>
      <c r="AW143">
        <v>2</v>
      </c>
      <c r="AX143">
        <v>64879467</v>
      </c>
      <c r="AY143">
        <v>1</v>
      </c>
      <c r="AZ143">
        <v>0</v>
      </c>
      <c r="BA143">
        <v>147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ROUND(Y143*Source!I118*DO143,7)</f>
        <v>0</v>
      </c>
      <c r="CX143">
        <f>ROUND(Y143*Source!I118,7)</f>
        <v>2.4E-2</v>
      </c>
      <c r="CY143">
        <f>AB143</f>
        <v>48.91</v>
      </c>
      <c r="CZ143">
        <f>AF143</f>
        <v>6.7</v>
      </c>
      <c r="DA143">
        <f>AJ143</f>
        <v>7.3</v>
      </c>
      <c r="DB143">
        <f t="shared" si="61"/>
        <v>2.14</v>
      </c>
      <c r="DC143">
        <f t="shared" si="62"/>
        <v>0</v>
      </c>
      <c r="DD143" t="s">
        <v>3</v>
      </c>
      <c r="DE143" t="s">
        <v>3</v>
      </c>
      <c r="DF143">
        <f t="shared" si="71"/>
        <v>0</v>
      </c>
      <c r="DG143">
        <f>ROUND(ROUND(AF143*AJ143,0)*CX143,0)</f>
        <v>1</v>
      </c>
      <c r="DH143">
        <f>ROUND(ROUND(AG143*AK143,0)*CX143,0)</f>
        <v>0</v>
      </c>
      <c r="DI143">
        <f t="shared" si="72"/>
        <v>0</v>
      </c>
      <c r="DJ143">
        <f>DG143</f>
        <v>1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ROW(Source!A118)</f>
        <v>118</v>
      </c>
      <c r="B144">
        <v>64879113</v>
      </c>
      <c r="C144">
        <v>64879440</v>
      </c>
      <c r="D144">
        <v>29174913</v>
      </c>
      <c r="E144">
        <v>1</v>
      </c>
      <c r="F144">
        <v>1</v>
      </c>
      <c r="G144">
        <v>1</v>
      </c>
      <c r="H144">
        <v>2</v>
      </c>
      <c r="I144" t="s">
        <v>440</v>
      </c>
      <c r="J144" t="s">
        <v>441</v>
      </c>
      <c r="K144" t="s">
        <v>442</v>
      </c>
      <c r="L144">
        <v>1368</v>
      </c>
      <c r="N144">
        <v>1011</v>
      </c>
      <c r="O144" t="s">
        <v>391</v>
      </c>
      <c r="P144" t="s">
        <v>391</v>
      </c>
      <c r="Q144">
        <v>1</v>
      </c>
      <c r="W144">
        <v>0</v>
      </c>
      <c r="X144">
        <v>1230759911</v>
      </c>
      <c r="Y144">
        <f t="shared" si="60"/>
        <v>7.77</v>
      </c>
      <c r="AA144">
        <v>0</v>
      </c>
      <c r="AB144">
        <v>2113</v>
      </c>
      <c r="AC144">
        <v>590.79</v>
      </c>
      <c r="AD144">
        <v>0</v>
      </c>
      <c r="AE144">
        <v>0</v>
      </c>
      <c r="AF144">
        <v>87.17</v>
      </c>
      <c r="AG144">
        <v>11.6</v>
      </c>
      <c r="AH144">
        <v>0</v>
      </c>
      <c r="AI144">
        <v>1</v>
      </c>
      <c r="AJ144">
        <v>24.24</v>
      </c>
      <c r="AK144">
        <v>50.93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7.77</v>
      </c>
      <c r="AU144" t="s">
        <v>3</v>
      </c>
      <c r="AV144">
        <v>0</v>
      </c>
      <c r="AW144">
        <v>2</v>
      </c>
      <c r="AX144">
        <v>64879468</v>
      </c>
      <c r="AY144">
        <v>1</v>
      </c>
      <c r="AZ144">
        <v>0</v>
      </c>
      <c r="BA144">
        <v>148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ROUND(Y144*Source!I118*DO144,7)</f>
        <v>0</v>
      </c>
      <c r="CX144">
        <f>ROUND(Y144*Source!I118,7)</f>
        <v>0.58274999999999999</v>
      </c>
      <c r="CY144">
        <f>AB144</f>
        <v>2113</v>
      </c>
      <c r="CZ144">
        <f>AF144</f>
        <v>87.17</v>
      </c>
      <c r="DA144">
        <f>AJ144</f>
        <v>24.24</v>
      </c>
      <c r="DB144">
        <f t="shared" si="61"/>
        <v>677.31</v>
      </c>
      <c r="DC144">
        <f t="shared" si="62"/>
        <v>90.13</v>
      </c>
      <c r="DD144" t="s">
        <v>3</v>
      </c>
      <c r="DE144" t="s">
        <v>3</v>
      </c>
      <c r="DF144">
        <f t="shared" si="71"/>
        <v>0</v>
      </c>
      <c r="DG144">
        <f>ROUND(ROUND(AF144*AJ144,0)*CX144,0)</f>
        <v>1231</v>
      </c>
      <c r="DH144">
        <f>ROUND(ROUND(AG144*AK144,0)*CX144,0)</f>
        <v>344</v>
      </c>
      <c r="DI144">
        <f t="shared" si="72"/>
        <v>0</v>
      </c>
      <c r="DJ144">
        <f>DG144</f>
        <v>1231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ROW(Source!A118)</f>
        <v>118</v>
      </c>
      <c r="B145">
        <v>64879113</v>
      </c>
      <c r="C145">
        <v>64879440</v>
      </c>
      <c r="D145">
        <v>29114332</v>
      </c>
      <c r="E145">
        <v>1</v>
      </c>
      <c r="F145">
        <v>1</v>
      </c>
      <c r="G145">
        <v>1</v>
      </c>
      <c r="H145">
        <v>3</v>
      </c>
      <c r="I145" t="s">
        <v>453</v>
      </c>
      <c r="J145" t="s">
        <v>454</v>
      </c>
      <c r="K145" t="s">
        <v>455</v>
      </c>
      <c r="L145">
        <v>1348</v>
      </c>
      <c r="N145">
        <v>1009</v>
      </c>
      <c r="O145" t="s">
        <v>156</v>
      </c>
      <c r="P145" t="s">
        <v>156</v>
      </c>
      <c r="Q145">
        <v>1000</v>
      </c>
      <c r="W145">
        <v>0</v>
      </c>
      <c r="X145">
        <v>1561117559</v>
      </c>
      <c r="Y145">
        <f t="shared" si="60"/>
        <v>8.0000000000000004E-4</v>
      </c>
      <c r="AA145">
        <v>106604.2</v>
      </c>
      <c r="AB145">
        <v>0</v>
      </c>
      <c r="AC145">
        <v>0</v>
      </c>
      <c r="AD145">
        <v>0</v>
      </c>
      <c r="AE145">
        <v>11978</v>
      </c>
      <c r="AF145">
        <v>0</v>
      </c>
      <c r="AG145">
        <v>0</v>
      </c>
      <c r="AH145">
        <v>0</v>
      </c>
      <c r="AI145">
        <v>8.9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8.0000000000000004E-4</v>
      </c>
      <c r="AU145" t="s">
        <v>3</v>
      </c>
      <c r="AV145">
        <v>0</v>
      </c>
      <c r="AW145">
        <v>2</v>
      </c>
      <c r="AX145">
        <v>64879469</v>
      </c>
      <c r="AY145">
        <v>1</v>
      </c>
      <c r="AZ145">
        <v>0</v>
      </c>
      <c r="BA145">
        <v>149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ROUND(Y145*Source!I118,7)</f>
        <v>6.0000000000000002E-5</v>
      </c>
      <c r="CY145">
        <f t="shared" ref="CY145:CY158" si="73">AA145</f>
        <v>106604.2</v>
      </c>
      <c r="CZ145">
        <f t="shared" ref="CZ145:CZ158" si="74">AE145</f>
        <v>11978</v>
      </c>
      <c r="DA145">
        <f t="shared" ref="DA145:DA158" si="75">AI145</f>
        <v>8.9</v>
      </c>
      <c r="DB145">
        <f t="shared" si="61"/>
        <v>9.58</v>
      </c>
      <c r="DC145">
        <f t="shared" si="62"/>
        <v>0</v>
      </c>
      <c r="DD145" t="s">
        <v>3</v>
      </c>
      <c r="DE145" t="s">
        <v>3</v>
      </c>
      <c r="DF145">
        <f t="shared" ref="DF145:DF158" si="76">ROUND(ROUND(AE145*AI145,0)*CX145,0)</f>
        <v>6</v>
      </c>
      <c r="DG145">
        <f t="shared" ref="DG145:DG158" si="77">ROUND(ROUND(AF145,0)*CX145,0)</f>
        <v>0</v>
      </c>
      <c r="DH145">
        <f t="shared" ref="DH145:DH158" si="78">ROUND(ROUND(AG145,0)*CX145,0)</f>
        <v>0</v>
      </c>
      <c r="DI145">
        <f t="shared" si="72"/>
        <v>0</v>
      </c>
      <c r="DJ145">
        <f t="shared" ref="DJ145:DJ158" si="79">DF145</f>
        <v>6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ROW(Source!A118)</f>
        <v>118</v>
      </c>
      <c r="B146">
        <v>64879113</v>
      </c>
      <c r="C146">
        <v>64879440</v>
      </c>
      <c r="D146">
        <v>29112598</v>
      </c>
      <c r="E146">
        <v>1</v>
      </c>
      <c r="F146">
        <v>1</v>
      </c>
      <c r="G146">
        <v>1</v>
      </c>
      <c r="H146">
        <v>3</v>
      </c>
      <c r="I146" t="s">
        <v>217</v>
      </c>
      <c r="J146" t="s">
        <v>219</v>
      </c>
      <c r="K146" t="s">
        <v>218</v>
      </c>
      <c r="L146">
        <v>1354</v>
      </c>
      <c r="N146">
        <v>1010</v>
      </c>
      <c r="O146" t="s">
        <v>196</v>
      </c>
      <c r="P146" t="s">
        <v>196</v>
      </c>
      <c r="Q146">
        <v>1</v>
      </c>
      <c r="W146">
        <v>0</v>
      </c>
      <c r="X146">
        <v>-762258023</v>
      </c>
      <c r="Y146">
        <f t="shared" si="60"/>
        <v>13.3333333</v>
      </c>
      <c r="AA146">
        <v>8685.33</v>
      </c>
      <c r="AB146">
        <v>0</v>
      </c>
      <c r="AC146">
        <v>0</v>
      </c>
      <c r="AD146">
        <v>0</v>
      </c>
      <c r="AE146">
        <v>569.53</v>
      </c>
      <c r="AF146">
        <v>0</v>
      </c>
      <c r="AG146">
        <v>0</v>
      </c>
      <c r="AH146">
        <v>0</v>
      </c>
      <c r="AI146">
        <v>15.25</v>
      </c>
      <c r="AJ146">
        <v>1</v>
      </c>
      <c r="AK146">
        <v>1</v>
      </c>
      <c r="AL146">
        <v>1</v>
      </c>
      <c r="AM146">
        <v>0</v>
      </c>
      <c r="AN146">
        <v>1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13.3333333</v>
      </c>
      <c r="AU146" t="s">
        <v>3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ROUND(Y146*Source!I118,7)</f>
        <v>1</v>
      </c>
      <c r="CY146">
        <f t="shared" si="73"/>
        <v>8685.33</v>
      </c>
      <c r="CZ146">
        <f t="shared" si="74"/>
        <v>569.53</v>
      </c>
      <c r="DA146">
        <f t="shared" si="75"/>
        <v>15.25</v>
      </c>
      <c r="DB146">
        <f t="shared" si="61"/>
        <v>7593.73</v>
      </c>
      <c r="DC146">
        <f t="shared" si="62"/>
        <v>0</v>
      </c>
      <c r="DD146" t="s">
        <v>3</v>
      </c>
      <c r="DE146" t="s">
        <v>3</v>
      </c>
      <c r="DF146">
        <f t="shared" si="76"/>
        <v>8685</v>
      </c>
      <c r="DG146">
        <f t="shared" si="77"/>
        <v>0</v>
      </c>
      <c r="DH146">
        <f t="shared" si="78"/>
        <v>0</v>
      </c>
      <c r="DI146">
        <f t="shared" si="72"/>
        <v>0</v>
      </c>
      <c r="DJ146">
        <f t="shared" si="79"/>
        <v>8685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ROW(Source!A118)</f>
        <v>118</v>
      </c>
      <c r="B147">
        <v>64879113</v>
      </c>
      <c r="C147">
        <v>64879440</v>
      </c>
      <c r="D147">
        <v>29115469</v>
      </c>
      <c r="E147">
        <v>1</v>
      </c>
      <c r="F147">
        <v>1</v>
      </c>
      <c r="G147">
        <v>1</v>
      </c>
      <c r="H147">
        <v>3</v>
      </c>
      <c r="I147" t="s">
        <v>490</v>
      </c>
      <c r="J147" t="s">
        <v>491</v>
      </c>
      <c r="K147" t="s">
        <v>492</v>
      </c>
      <c r="L147">
        <v>1339</v>
      </c>
      <c r="N147">
        <v>1007</v>
      </c>
      <c r="O147" t="s">
        <v>60</v>
      </c>
      <c r="P147" t="s">
        <v>60</v>
      </c>
      <c r="Q147">
        <v>1</v>
      </c>
      <c r="W147">
        <v>0</v>
      </c>
      <c r="X147">
        <v>-756380643</v>
      </c>
      <c r="Y147">
        <f t="shared" si="60"/>
        <v>0.04</v>
      </c>
      <c r="AA147">
        <v>16834.09</v>
      </c>
      <c r="AB147">
        <v>0</v>
      </c>
      <c r="AC147">
        <v>0</v>
      </c>
      <c r="AD147">
        <v>0</v>
      </c>
      <c r="AE147">
        <v>1287.01</v>
      </c>
      <c r="AF147">
        <v>0</v>
      </c>
      <c r="AG147">
        <v>0</v>
      </c>
      <c r="AH147">
        <v>0</v>
      </c>
      <c r="AI147">
        <v>13.08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0.04</v>
      </c>
      <c r="AU147" t="s">
        <v>3</v>
      </c>
      <c r="AV147">
        <v>0</v>
      </c>
      <c r="AW147">
        <v>2</v>
      </c>
      <c r="AX147">
        <v>64879471</v>
      </c>
      <c r="AY147">
        <v>1</v>
      </c>
      <c r="AZ147">
        <v>0</v>
      </c>
      <c r="BA147">
        <v>151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ROUND(Y147*Source!I118,7)</f>
        <v>3.0000000000000001E-3</v>
      </c>
      <c r="CY147">
        <f t="shared" si="73"/>
        <v>16834.09</v>
      </c>
      <c r="CZ147">
        <f t="shared" si="74"/>
        <v>1287.01</v>
      </c>
      <c r="DA147">
        <f t="shared" si="75"/>
        <v>13.08</v>
      </c>
      <c r="DB147">
        <f t="shared" si="61"/>
        <v>51.48</v>
      </c>
      <c r="DC147">
        <f t="shared" si="62"/>
        <v>0</v>
      </c>
      <c r="DD147" t="s">
        <v>3</v>
      </c>
      <c r="DE147" t="s">
        <v>3</v>
      </c>
      <c r="DF147">
        <f t="shared" si="76"/>
        <v>51</v>
      </c>
      <c r="DG147">
        <f t="shared" si="77"/>
        <v>0</v>
      </c>
      <c r="DH147">
        <f t="shared" si="78"/>
        <v>0</v>
      </c>
      <c r="DI147">
        <f t="shared" si="72"/>
        <v>0</v>
      </c>
      <c r="DJ147">
        <f t="shared" si="79"/>
        <v>51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ROW(Source!A118)</f>
        <v>118</v>
      </c>
      <c r="B148">
        <v>64879113</v>
      </c>
      <c r="C148">
        <v>64879440</v>
      </c>
      <c r="D148">
        <v>29129275</v>
      </c>
      <c r="E148">
        <v>1</v>
      </c>
      <c r="F148">
        <v>1</v>
      </c>
      <c r="G148">
        <v>1</v>
      </c>
      <c r="H148">
        <v>3</v>
      </c>
      <c r="I148" t="s">
        <v>221</v>
      </c>
      <c r="J148" t="s">
        <v>223</v>
      </c>
      <c r="K148" t="s">
        <v>222</v>
      </c>
      <c r="L148">
        <v>1348</v>
      </c>
      <c r="N148">
        <v>1009</v>
      </c>
      <c r="O148" t="s">
        <v>156</v>
      </c>
      <c r="P148" t="s">
        <v>156</v>
      </c>
      <c r="Q148">
        <v>1000</v>
      </c>
      <c r="W148">
        <v>0</v>
      </c>
      <c r="X148">
        <v>403940618</v>
      </c>
      <c r="Y148">
        <f t="shared" si="60"/>
        <v>0.30666670000000001</v>
      </c>
      <c r="AA148">
        <v>104457.60000000001</v>
      </c>
      <c r="AB148">
        <v>0</v>
      </c>
      <c r="AC148">
        <v>0</v>
      </c>
      <c r="AD148">
        <v>0</v>
      </c>
      <c r="AE148">
        <v>8060</v>
      </c>
      <c r="AF148">
        <v>0</v>
      </c>
      <c r="AG148">
        <v>0</v>
      </c>
      <c r="AH148">
        <v>0</v>
      </c>
      <c r="AI148">
        <v>12.96</v>
      </c>
      <c r="AJ148">
        <v>1</v>
      </c>
      <c r="AK148">
        <v>1</v>
      </c>
      <c r="AL148">
        <v>1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0.30666670000000001</v>
      </c>
      <c r="AU148" t="s">
        <v>3</v>
      </c>
      <c r="AV148">
        <v>0</v>
      </c>
      <c r="AW148">
        <v>2</v>
      </c>
      <c r="AX148">
        <v>64879472</v>
      </c>
      <c r="AY148">
        <v>1</v>
      </c>
      <c r="AZ148">
        <v>6144</v>
      </c>
      <c r="BA148">
        <v>152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ROUND(Y148*Source!I118,7)</f>
        <v>2.3E-2</v>
      </c>
      <c r="CY148">
        <f t="shared" si="73"/>
        <v>104457.60000000001</v>
      </c>
      <c r="CZ148">
        <f t="shared" si="74"/>
        <v>8060</v>
      </c>
      <c r="DA148">
        <f t="shared" si="75"/>
        <v>12.96</v>
      </c>
      <c r="DB148">
        <f t="shared" si="61"/>
        <v>2471.73</v>
      </c>
      <c r="DC148">
        <f t="shared" si="62"/>
        <v>0</v>
      </c>
      <c r="DD148" t="s">
        <v>3</v>
      </c>
      <c r="DE148" t="s">
        <v>3</v>
      </c>
      <c r="DF148">
        <f t="shared" si="76"/>
        <v>2403</v>
      </c>
      <c r="DG148">
        <f t="shared" si="77"/>
        <v>0</v>
      </c>
      <c r="DH148">
        <f t="shared" si="78"/>
        <v>0</v>
      </c>
      <c r="DI148">
        <f t="shared" si="72"/>
        <v>0</v>
      </c>
      <c r="DJ148">
        <f t="shared" si="79"/>
        <v>2403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ROW(Source!A118)</f>
        <v>118</v>
      </c>
      <c r="B149">
        <v>64879113</v>
      </c>
      <c r="C149">
        <v>64879440</v>
      </c>
      <c r="D149">
        <v>29131309</v>
      </c>
      <c r="E149">
        <v>1</v>
      </c>
      <c r="F149">
        <v>1</v>
      </c>
      <c r="G149">
        <v>1</v>
      </c>
      <c r="H149">
        <v>3</v>
      </c>
      <c r="I149" t="s">
        <v>459</v>
      </c>
      <c r="J149" t="s">
        <v>460</v>
      </c>
      <c r="K149" t="s">
        <v>461</v>
      </c>
      <c r="L149">
        <v>1327</v>
      </c>
      <c r="N149">
        <v>1005</v>
      </c>
      <c r="O149" t="s">
        <v>452</v>
      </c>
      <c r="P149" t="s">
        <v>452</v>
      </c>
      <c r="Q149">
        <v>1</v>
      </c>
      <c r="W149">
        <v>0</v>
      </c>
      <c r="X149">
        <v>-847711581</v>
      </c>
      <c r="Y149">
        <f t="shared" si="60"/>
        <v>1.2</v>
      </c>
      <c r="AA149">
        <v>733.63</v>
      </c>
      <c r="AB149">
        <v>0</v>
      </c>
      <c r="AC149">
        <v>0</v>
      </c>
      <c r="AD149">
        <v>0</v>
      </c>
      <c r="AE149">
        <v>57.63</v>
      </c>
      <c r="AF149">
        <v>0</v>
      </c>
      <c r="AG149">
        <v>0</v>
      </c>
      <c r="AH149">
        <v>0</v>
      </c>
      <c r="AI149">
        <v>12.73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1.2</v>
      </c>
      <c r="AU149" t="s">
        <v>3</v>
      </c>
      <c r="AV149">
        <v>0</v>
      </c>
      <c r="AW149">
        <v>2</v>
      </c>
      <c r="AX149">
        <v>64879473</v>
      </c>
      <c r="AY149">
        <v>1</v>
      </c>
      <c r="AZ149">
        <v>0</v>
      </c>
      <c r="BA149">
        <v>153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ROUND(Y149*Source!I118,7)</f>
        <v>0.09</v>
      </c>
      <c r="CY149">
        <f t="shared" si="73"/>
        <v>733.63</v>
      </c>
      <c r="CZ149">
        <f t="shared" si="74"/>
        <v>57.63</v>
      </c>
      <c r="DA149">
        <f t="shared" si="75"/>
        <v>12.73</v>
      </c>
      <c r="DB149">
        <f t="shared" si="61"/>
        <v>69.16</v>
      </c>
      <c r="DC149">
        <f t="shared" si="62"/>
        <v>0</v>
      </c>
      <c r="DD149" t="s">
        <v>3</v>
      </c>
      <c r="DE149" t="s">
        <v>3</v>
      </c>
      <c r="DF149">
        <f t="shared" si="76"/>
        <v>66</v>
      </c>
      <c r="DG149">
        <f t="shared" si="77"/>
        <v>0</v>
      </c>
      <c r="DH149">
        <f t="shared" si="78"/>
        <v>0</v>
      </c>
      <c r="DI149">
        <f t="shared" si="72"/>
        <v>0</v>
      </c>
      <c r="DJ149">
        <f t="shared" si="79"/>
        <v>66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ROW(Source!A118)</f>
        <v>118</v>
      </c>
      <c r="B150">
        <v>64879113</v>
      </c>
      <c r="C150">
        <v>64879440</v>
      </c>
      <c r="D150">
        <v>29131324</v>
      </c>
      <c r="E150">
        <v>1</v>
      </c>
      <c r="F150">
        <v>1</v>
      </c>
      <c r="G150">
        <v>1</v>
      </c>
      <c r="H150">
        <v>3</v>
      </c>
      <c r="I150" t="s">
        <v>154</v>
      </c>
      <c r="J150" t="s">
        <v>157</v>
      </c>
      <c r="K150" t="s">
        <v>155</v>
      </c>
      <c r="L150">
        <v>1348</v>
      </c>
      <c r="N150">
        <v>1009</v>
      </c>
      <c r="O150" t="s">
        <v>156</v>
      </c>
      <c r="P150" t="s">
        <v>156</v>
      </c>
      <c r="Q150">
        <v>1000</v>
      </c>
      <c r="W150">
        <v>0</v>
      </c>
      <c r="X150">
        <v>-922545297</v>
      </c>
      <c r="Y150">
        <f t="shared" si="60"/>
        <v>0.64</v>
      </c>
      <c r="AA150">
        <v>47911.92</v>
      </c>
      <c r="AB150">
        <v>0</v>
      </c>
      <c r="AC150">
        <v>0</v>
      </c>
      <c r="AD150">
        <v>0</v>
      </c>
      <c r="AE150">
        <v>5649.99</v>
      </c>
      <c r="AF150">
        <v>0</v>
      </c>
      <c r="AG150">
        <v>0</v>
      </c>
      <c r="AH150">
        <v>0</v>
      </c>
      <c r="AI150">
        <v>8.48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0.64</v>
      </c>
      <c r="AU150" t="s">
        <v>3</v>
      </c>
      <c r="AV150">
        <v>0</v>
      </c>
      <c r="AW150">
        <v>2</v>
      </c>
      <c r="AX150">
        <v>64879474</v>
      </c>
      <c r="AY150">
        <v>1</v>
      </c>
      <c r="AZ150">
        <v>0</v>
      </c>
      <c r="BA150">
        <v>154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ROUND(Y150*Source!I118,7)</f>
        <v>4.8000000000000001E-2</v>
      </c>
      <c r="CY150">
        <f t="shared" si="73"/>
        <v>47911.92</v>
      </c>
      <c r="CZ150">
        <f t="shared" si="74"/>
        <v>5649.99</v>
      </c>
      <c r="DA150">
        <f t="shared" si="75"/>
        <v>8.48</v>
      </c>
      <c r="DB150">
        <f t="shared" si="61"/>
        <v>3615.99</v>
      </c>
      <c r="DC150">
        <f t="shared" si="62"/>
        <v>0</v>
      </c>
      <c r="DD150" t="s">
        <v>3</v>
      </c>
      <c r="DE150" t="s">
        <v>3</v>
      </c>
      <c r="DF150">
        <f t="shared" si="76"/>
        <v>2300</v>
      </c>
      <c r="DG150">
        <f t="shared" si="77"/>
        <v>0</v>
      </c>
      <c r="DH150">
        <f t="shared" si="78"/>
        <v>0</v>
      </c>
      <c r="DI150">
        <f t="shared" si="72"/>
        <v>0</v>
      </c>
      <c r="DJ150">
        <f t="shared" si="79"/>
        <v>2300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ROW(Source!A118)</f>
        <v>118</v>
      </c>
      <c r="B151">
        <v>64879113</v>
      </c>
      <c r="C151">
        <v>64879440</v>
      </c>
      <c r="D151">
        <v>29144989</v>
      </c>
      <c r="E151">
        <v>1</v>
      </c>
      <c r="F151">
        <v>1</v>
      </c>
      <c r="G151">
        <v>1</v>
      </c>
      <c r="H151">
        <v>3</v>
      </c>
      <c r="I151" t="s">
        <v>493</v>
      </c>
      <c r="J151" t="s">
        <v>494</v>
      </c>
      <c r="K151" t="s">
        <v>495</v>
      </c>
      <c r="L151">
        <v>1339</v>
      </c>
      <c r="N151">
        <v>1007</v>
      </c>
      <c r="O151" t="s">
        <v>60</v>
      </c>
      <c r="P151" t="s">
        <v>60</v>
      </c>
      <c r="Q151">
        <v>1</v>
      </c>
      <c r="W151">
        <v>0</v>
      </c>
      <c r="X151">
        <v>-1054232137</v>
      </c>
      <c r="Y151">
        <f t="shared" si="60"/>
        <v>1.33</v>
      </c>
      <c r="AA151">
        <v>5028.8</v>
      </c>
      <c r="AB151">
        <v>0</v>
      </c>
      <c r="AC151">
        <v>0</v>
      </c>
      <c r="AD151">
        <v>0</v>
      </c>
      <c r="AE151">
        <v>560</v>
      </c>
      <c r="AF151">
        <v>0</v>
      </c>
      <c r="AG151">
        <v>0</v>
      </c>
      <c r="AH151">
        <v>0</v>
      </c>
      <c r="AI151">
        <v>8.98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1.33</v>
      </c>
      <c r="AU151" t="s">
        <v>3</v>
      </c>
      <c r="AV151">
        <v>0</v>
      </c>
      <c r="AW151">
        <v>2</v>
      </c>
      <c r="AX151">
        <v>64879475</v>
      </c>
      <c r="AY151">
        <v>1</v>
      </c>
      <c r="AZ151">
        <v>0</v>
      </c>
      <c r="BA151">
        <v>155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ROUND(Y151*Source!I118,7)</f>
        <v>9.9750000000000005E-2</v>
      </c>
      <c r="CY151">
        <f t="shared" si="73"/>
        <v>5028.8</v>
      </c>
      <c r="CZ151">
        <f t="shared" si="74"/>
        <v>560</v>
      </c>
      <c r="DA151">
        <f t="shared" si="75"/>
        <v>8.98</v>
      </c>
      <c r="DB151">
        <f t="shared" si="61"/>
        <v>744.8</v>
      </c>
      <c r="DC151">
        <f t="shared" si="62"/>
        <v>0</v>
      </c>
      <c r="DD151" t="s">
        <v>3</v>
      </c>
      <c r="DE151" t="s">
        <v>3</v>
      </c>
      <c r="DF151">
        <f t="shared" si="76"/>
        <v>502</v>
      </c>
      <c r="DG151">
        <f t="shared" si="77"/>
        <v>0</v>
      </c>
      <c r="DH151">
        <f t="shared" si="78"/>
        <v>0</v>
      </c>
      <c r="DI151">
        <f t="shared" si="72"/>
        <v>0</v>
      </c>
      <c r="DJ151">
        <f t="shared" si="79"/>
        <v>502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ROW(Source!A118)</f>
        <v>118</v>
      </c>
      <c r="B152">
        <v>64879113</v>
      </c>
      <c r="C152">
        <v>64879440</v>
      </c>
      <c r="D152">
        <v>29145155</v>
      </c>
      <c r="E152">
        <v>1</v>
      </c>
      <c r="F152">
        <v>1</v>
      </c>
      <c r="G152">
        <v>1</v>
      </c>
      <c r="H152">
        <v>3</v>
      </c>
      <c r="I152" t="s">
        <v>496</v>
      </c>
      <c r="J152" t="s">
        <v>497</v>
      </c>
      <c r="K152" t="s">
        <v>498</v>
      </c>
      <c r="L152">
        <v>1339</v>
      </c>
      <c r="N152">
        <v>1007</v>
      </c>
      <c r="O152" t="s">
        <v>60</v>
      </c>
      <c r="P152" t="s">
        <v>60</v>
      </c>
      <c r="Q152">
        <v>1</v>
      </c>
      <c r="W152">
        <v>0</v>
      </c>
      <c r="X152">
        <v>-769468533</v>
      </c>
      <c r="Y152">
        <f t="shared" si="60"/>
        <v>0.1</v>
      </c>
      <c r="AA152">
        <v>4339.09</v>
      </c>
      <c r="AB152">
        <v>0</v>
      </c>
      <c r="AC152">
        <v>0</v>
      </c>
      <c r="AD152">
        <v>0</v>
      </c>
      <c r="AE152">
        <v>485.9</v>
      </c>
      <c r="AF152">
        <v>0</v>
      </c>
      <c r="AG152">
        <v>0</v>
      </c>
      <c r="AH152">
        <v>0</v>
      </c>
      <c r="AI152">
        <v>8.93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0.1</v>
      </c>
      <c r="AU152" t="s">
        <v>3</v>
      </c>
      <c r="AV152">
        <v>0</v>
      </c>
      <c r="AW152">
        <v>2</v>
      </c>
      <c r="AX152">
        <v>64879476</v>
      </c>
      <c r="AY152">
        <v>1</v>
      </c>
      <c r="AZ152">
        <v>0</v>
      </c>
      <c r="BA152">
        <v>156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ROUND(Y152*Source!I118,7)</f>
        <v>7.4999999999999997E-3</v>
      </c>
      <c r="CY152">
        <f t="shared" si="73"/>
        <v>4339.09</v>
      </c>
      <c r="CZ152">
        <f t="shared" si="74"/>
        <v>485.9</v>
      </c>
      <c r="DA152">
        <f t="shared" si="75"/>
        <v>8.93</v>
      </c>
      <c r="DB152">
        <f t="shared" si="61"/>
        <v>48.59</v>
      </c>
      <c r="DC152">
        <f t="shared" si="62"/>
        <v>0</v>
      </c>
      <c r="DD152" t="s">
        <v>3</v>
      </c>
      <c r="DE152" t="s">
        <v>3</v>
      </c>
      <c r="DF152">
        <f t="shared" si="76"/>
        <v>33</v>
      </c>
      <c r="DG152">
        <f t="shared" si="77"/>
        <v>0</v>
      </c>
      <c r="DH152">
        <f t="shared" si="78"/>
        <v>0</v>
      </c>
      <c r="DI152">
        <f t="shared" si="72"/>
        <v>0</v>
      </c>
      <c r="DJ152">
        <f t="shared" si="79"/>
        <v>33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ROW(Source!A118)</f>
        <v>118</v>
      </c>
      <c r="B153">
        <v>64879113</v>
      </c>
      <c r="C153">
        <v>64879440</v>
      </c>
      <c r="D153">
        <v>29146417</v>
      </c>
      <c r="E153">
        <v>1</v>
      </c>
      <c r="F153">
        <v>1</v>
      </c>
      <c r="G153">
        <v>1</v>
      </c>
      <c r="H153">
        <v>3</v>
      </c>
      <c r="I153" t="s">
        <v>225</v>
      </c>
      <c r="J153" t="s">
        <v>228</v>
      </c>
      <c r="K153" t="s">
        <v>226</v>
      </c>
      <c r="L153">
        <v>1301</v>
      </c>
      <c r="N153">
        <v>1003</v>
      </c>
      <c r="O153" t="s">
        <v>227</v>
      </c>
      <c r="P153" t="s">
        <v>227</v>
      </c>
      <c r="Q153">
        <v>1</v>
      </c>
      <c r="W153">
        <v>1</v>
      </c>
      <c r="X153">
        <v>1397975420</v>
      </c>
      <c r="Y153">
        <f t="shared" si="60"/>
        <v>-5.8</v>
      </c>
      <c r="AA153">
        <v>1772.78</v>
      </c>
      <c r="AB153">
        <v>0</v>
      </c>
      <c r="AC153">
        <v>0</v>
      </c>
      <c r="AD153">
        <v>0</v>
      </c>
      <c r="AE153">
        <v>375.59</v>
      </c>
      <c r="AF153">
        <v>0</v>
      </c>
      <c r="AG153">
        <v>0</v>
      </c>
      <c r="AH153">
        <v>0</v>
      </c>
      <c r="AI153">
        <v>4.72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-5.8</v>
      </c>
      <c r="AU153" t="s">
        <v>3</v>
      </c>
      <c r="AV153">
        <v>0</v>
      </c>
      <c r="AW153">
        <v>2</v>
      </c>
      <c r="AX153">
        <v>64879477</v>
      </c>
      <c r="AY153">
        <v>1</v>
      </c>
      <c r="AZ153">
        <v>6144</v>
      </c>
      <c r="BA153">
        <v>157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ROUND(Y153*Source!I118,7)</f>
        <v>-0.435</v>
      </c>
      <c r="CY153">
        <f t="shared" si="73"/>
        <v>1772.78</v>
      </c>
      <c r="CZ153">
        <f t="shared" si="74"/>
        <v>375.59</v>
      </c>
      <c r="DA153">
        <f t="shared" si="75"/>
        <v>4.72</v>
      </c>
      <c r="DB153">
        <f t="shared" si="61"/>
        <v>-2178.42</v>
      </c>
      <c r="DC153">
        <f t="shared" si="62"/>
        <v>0</v>
      </c>
      <c r="DD153" t="s">
        <v>3</v>
      </c>
      <c r="DE153" t="s">
        <v>3</v>
      </c>
      <c r="DF153">
        <f t="shared" si="76"/>
        <v>-771</v>
      </c>
      <c r="DG153">
        <f t="shared" si="77"/>
        <v>0</v>
      </c>
      <c r="DH153">
        <f t="shared" si="78"/>
        <v>0</v>
      </c>
      <c r="DI153">
        <f t="shared" si="72"/>
        <v>0</v>
      </c>
      <c r="DJ153">
        <f t="shared" si="79"/>
        <v>-771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ROW(Source!A118)</f>
        <v>118</v>
      </c>
      <c r="B154">
        <v>64879113</v>
      </c>
      <c r="C154">
        <v>64879440</v>
      </c>
      <c r="D154">
        <v>29146419</v>
      </c>
      <c r="E154">
        <v>1</v>
      </c>
      <c r="F154">
        <v>1</v>
      </c>
      <c r="G154">
        <v>1</v>
      </c>
      <c r="H154">
        <v>3</v>
      </c>
      <c r="I154" t="s">
        <v>230</v>
      </c>
      <c r="J154" t="s">
        <v>232</v>
      </c>
      <c r="K154" t="s">
        <v>231</v>
      </c>
      <c r="L154">
        <v>1301</v>
      </c>
      <c r="N154">
        <v>1003</v>
      </c>
      <c r="O154" t="s">
        <v>227</v>
      </c>
      <c r="P154" t="s">
        <v>227</v>
      </c>
      <c r="Q154">
        <v>1</v>
      </c>
      <c r="W154">
        <v>1</v>
      </c>
      <c r="X154">
        <v>1765821503</v>
      </c>
      <c r="Y154">
        <f t="shared" si="60"/>
        <v>-9.6</v>
      </c>
      <c r="AA154">
        <v>3846.86</v>
      </c>
      <c r="AB154">
        <v>0</v>
      </c>
      <c r="AC154">
        <v>0</v>
      </c>
      <c r="AD154">
        <v>0</v>
      </c>
      <c r="AE154">
        <v>806.47</v>
      </c>
      <c r="AF154">
        <v>0</v>
      </c>
      <c r="AG154">
        <v>0</v>
      </c>
      <c r="AH154">
        <v>0</v>
      </c>
      <c r="AI154">
        <v>4.7699999999999996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-9.6</v>
      </c>
      <c r="AU154" t="s">
        <v>3</v>
      </c>
      <c r="AV154">
        <v>0</v>
      </c>
      <c r="AW154">
        <v>2</v>
      </c>
      <c r="AX154">
        <v>64879478</v>
      </c>
      <c r="AY154">
        <v>1</v>
      </c>
      <c r="AZ154">
        <v>6144</v>
      </c>
      <c r="BA154">
        <v>158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ROUND(Y154*Source!I118,7)</f>
        <v>-0.72</v>
      </c>
      <c r="CY154">
        <f t="shared" si="73"/>
        <v>3846.86</v>
      </c>
      <c r="CZ154">
        <f t="shared" si="74"/>
        <v>806.47</v>
      </c>
      <c r="DA154">
        <f t="shared" si="75"/>
        <v>4.7699999999999996</v>
      </c>
      <c r="DB154">
        <f t="shared" si="61"/>
        <v>-7742.11</v>
      </c>
      <c r="DC154">
        <f t="shared" si="62"/>
        <v>0</v>
      </c>
      <c r="DD154" t="s">
        <v>3</v>
      </c>
      <c r="DE154" t="s">
        <v>3</v>
      </c>
      <c r="DF154">
        <f t="shared" si="76"/>
        <v>-2770</v>
      </c>
      <c r="DG154">
        <f t="shared" si="77"/>
        <v>0</v>
      </c>
      <c r="DH154">
        <f t="shared" si="78"/>
        <v>0</v>
      </c>
      <c r="DI154">
        <f t="shared" si="72"/>
        <v>0</v>
      </c>
      <c r="DJ154">
        <f t="shared" si="79"/>
        <v>-2770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ROW(Source!A118)</f>
        <v>118</v>
      </c>
      <c r="B155">
        <v>64879113</v>
      </c>
      <c r="C155">
        <v>64879440</v>
      </c>
      <c r="D155">
        <v>29147648</v>
      </c>
      <c r="E155">
        <v>1</v>
      </c>
      <c r="F155">
        <v>1</v>
      </c>
      <c r="G155">
        <v>1</v>
      </c>
      <c r="H155">
        <v>3</v>
      </c>
      <c r="I155" t="s">
        <v>188</v>
      </c>
      <c r="J155" t="s">
        <v>190</v>
      </c>
      <c r="K155" t="s">
        <v>189</v>
      </c>
      <c r="L155">
        <v>1339</v>
      </c>
      <c r="N155">
        <v>1007</v>
      </c>
      <c r="O155" t="s">
        <v>60</v>
      </c>
      <c r="P155" t="s">
        <v>60</v>
      </c>
      <c r="Q155">
        <v>1</v>
      </c>
      <c r="W155">
        <v>1</v>
      </c>
      <c r="X155">
        <v>-632703438</v>
      </c>
      <c r="Y155">
        <f t="shared" si="60"/>
        <v>-3.95</v>
      </c>
      <c r="AA155">
        <v>17507.39</v>
      </c>
      <c r="AB155">
        <v>0</v>
      </c>
      <c r="AC155">
        <v>0</v>
      </c>
      <c r="AD155">
        <v>0</v>
      </c>
      <c r="AE155">
        <v>1382.89</v>
      </c>
      <c r="AF155">
        <v>0</v>
      </c>
      <c r="AG155">
        <v>0</v>
      </c>
      <c r="AH155">
        <v>0</v>
      </c>
      <c r="AI155">
        <v>12.66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-3.95</v>
      </c>
      <c r="AU155" t="s">
        <v>3</v>
      </c>
      <c r="AV155">
        <v>0</v>
      </c>
      <c r="AW155">
        <v>2</v>
      </c>
      <c r="AX155">
        <v>64879479</v>
      </c>
      <c r="AY155">
        <v>1</v>
      </c>
      <c r="AZ155">
        <v>6144</v>
      </c>
      <c r="BA155">
        <v>159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ROUND(Y155*Source!I118,7)</f>
        <v>-0.29625000000000001</v>
      </c>
      <c r="CY155">
        <f t="shared" si="73"/>
        <v>17507.39</v>
      </c>
      <c r="CZ155">
        <f t="shared" si="74"/>
        <v>1382.89</v>
      </c>
      <c r="DA155">
        <f t="shared" si="75"/>
        <v>12.66</v>
      </c>
      <c r="DB155">
        <f t="shared" si="61"/>
        <v>-5462.42</v>
      </c>
      <c r="DC155">
        <f t="shared" si="62"/>
        <v>0</v>
      </c>
      <c r="DD155" t="s">
        <v>3</v>
      </c>
      <c r="DE155" t="s">
        <v>3</v>
      </c>
      <c r="DF155">
        <f t="shared" si="76"/>
        <v>-5186</v>
      </c>
      <c r="DG155">
        <f t="shared" si="77"/>
        <v>0</v>
      </c>
      <c r="DH155">
        <f t="shared" si="78"/>
        <v>0</v>
      </c>
      <c r="DI155">
        <f t="shared" si="72"/>
        <v>0</v>
      </c>
      <c r="DJ155">
        <f t="shared" si="79"/>
        <v>-5186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ROW(Source!A118)</f>
        <v>118</v>
      </c>
      <c r="B156">
        <v>64879113</v>
      </c>
      <c r="C156">
        <v>64879440</v>
      </c>
      <c r="D156">
        <v>29149243</v>
      </c>
      <c r="E156">
        <v>1</v>
      </c>
      <c r="F156">
        <v>1</v>
      </c>
      <c r="G156">
        <v>1</v>
      </c>
      <c r="H156">
        <v>3</v>
      </c>
      <c r="I156" t="s">
        <v>462</v>
      </c>
      <c r="J156" t="s">
        <v>463</v>
      </c>
      <c r="K156" t="s">
        <v>464</v>
      </c>
      <c r="L156">
        <v>1348</v>
      </c>
      <c r="N156">
        <v>1009</v>
      </c>
      <c r="O156" t="s">
        <v>156</v>
      </c>
      <c r="P156" t="s">
        <v>156</v>
      </c>
      <c r="Q156">
        <v>1000</v>
      </c>
      <c r="W156">
        <v>0</v>
      </c>
      <c r="X156">
        <v>-1340402651</v>
      </c>
      <c r="Y156">
        <f t="shared" si="60"/>
        <v>1.1000000000000001E-3</v>
      </c>
      <c r="AA156">
        <v>4678.7700000000004</v>
      </c>
      <c r="AB156">
        <v>0</v>
      </c>
      <c r="AC156">
        <v>0</v>
      </c>
      <c r="AD156">
        <v>0</v>
      </c>
      <c r="AE156">
        <v>734.5</v>
      </c>
      <c r="AF156">
        <v>0</v>
      </c>
      <c r="AG156">
        <v>0</v>
      </c>
      <c r="AH156">
        <v>0</v>
      </c>
      <c r="AI156">
        <v>6.37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1.1000000000000001E-3</v>
      </c>
      <c r="AU156" t="s">
        <v>3</v>
      </c>
      <c r="AV156">
        <v>0</v>
      </c>
      <c r="AW156">
        <v>2</v>
      </c>
      <c r="AX156">
        <v>64879480</v>
      </c>
      <c r="AY156">
        <v>1</v>
      </c>
      <c r="AZ156">
        <v>0</v>
      </c>
      <c r="BA156">
        <v>160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ROUND(Y156*Source!I118,7)</f>
        <v>8.25E-5</v>
      </c>
      <c r="CY156">
        <f t="shared" si="73"/>
        <v>4678.7700000000004</v>
      </c>
      <c r="CZ156">
        <f t="shared" si="74"/>
        <v>734.5</v>
      </c>
      <c r="DA156">
        <f t="shared" si="75"/>
        <v>6.37</v>
      </c>
      <c r="DB156">
        <f t="shared" si="61"/>
        <v>0.81</v>
      </c>
      <c r="DC156">
        <f t="shared" si="62"/>
        <v>0</v>
      </c>
      <c r="DD156" t="s">
        <v>3</v>
      </c>
      <c r="DE156" t="s">
        <v>3</v>
      </c>
      <c r="DF156">
        <f t="shared" si="76"/>
        <v>0</v>
      </c>
      <c r="DG156">
        <f t="shared" si="77"/>
        <v>0</v>
      </c>
      <c r="DH156">
        <f t="shared" si="78"/>
        <v>0</v>
      </c>
      <c r="DI156">
        <f t="shared" si="72"/>
        <v>0</v>
      </c>
      <c r="DJ156">
        <f t="shared" si="79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ROW(Source!A118)</f>
        <v>118</v>
      </c>
      <c r="B157">
        <v>64879113</v>
      </c>
      <c r="C157">
        <v>64879440</v>
      </c>
      <c r="D157">
        <v>29149504</v>
      </c>
      <c r="E157">
        <v>1</v>
      </c>
      <c r="F157">
        <v>1</v>
      </c>
      <c r="G157">
        <v>1</v>
      </c>
      <c r="H157">
        <v>3</v>
      </c>
      <c r="I157" t="s">
        <v>295</v>
      </c>
      <c r="J157" t="s">
        <v>297</v>
      </c>
      <c r="K157" t="s">
        <v>296</v>
      </c>
      <c r="L157">
        <v>1339</v>
      </c>
      <c r="N157">
        <v>1007</v>
      </c>
      <c r="O157" t="s">
        <v>60</v>
      </c>
      <c r="P157" t="s">
        <v>60</v>
      </c>
      <c r="Q157">
        <v>1</v>
      </c>
      <c r="W157">
        <v>0</v>
      </c>
      <c r="X157">
        <v>1436570817</v>
      </c>
      <c r="Y157">
        <f t="shared" si="60"/>
        <v>2.2599999999999998</v>
      </c>
      <c r="AA157">
        <v>2649.3</v>
      </c>
      <c r="AB157">
        <v>0</v>
      </c>
      <c r="AC157">
        <v>0</v>
      </c>
      <c r="AD157">
        <v>0</v>
      </c>
      <c r="AE157">
        <v>108.4</v>
      </c>
      <c r="AF157">
        <v>0</v>
      </c>
      <c r="AG157">
        <v>0</v>
      </c>
      <c r="AH157">
        <v>0</v>
      </c>
      <c r="AI157">
        <v>24.44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2.2599999999999998</v>
      </c>
      <c r="AU157" t="s">
        <v>3</v>
      </c>
      <c r="AV157">
        <v>0</v>
      </c>
      <c r="AW157">
        <v>2</v>
      </c>
      <c r="AX157">
        <v>64879481</v>
      </c>
      <c r="AY157">
        <v>1</v>
      </c>
      <c r="AZ157">
        <v>0</v>
      </c>
      <c r="BA157">
        <v>161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ROUND(Y157*Source!I118,7)</f>
        <v>0.16950000000000001</v>
      </c>
      <c r="CY157">
        <f t="shared" si="73"/>
        <v>2649.3</v>
      </c>
      <c r="CZ157">
        <f t="shared" si="74"/>
        <v>108.4</v>
      </c>
      <c r="DA157">
        <f t="shared" si="75"/>
        <v>24.44</v>
      </c>
      <c r="DB157">
        <f t="shared" si="61"/>
        <v>244.98</v>
      </c>
      <c r="DC157">
        <f t="shared" si="62"/>
        <v>0</v>
      </c>
      <c r="DD157" t="s">
        <v>3</v>
      </c>
      <c r="DE157" t="s">
        <v>3</v>
      </c>
      <c r="DF157">
        <f t="shared" si="76"/>
        <v>449</v>
      </c>
      <c r="DG157">
        <f t="shared" si="77"/>
        <v>0</v>
      </c>
      <c r="DH157">
        <f t="shared" si="78"/>
        <v>0</v>
      </c>
      <c r="DI157">
        <f t="shared" si="72"/>
        <v>0</v>
      </c>
      <c r="DJ157">
        <f t="shared" si="79"/>
        <v>449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ROW(Source!A118)</f>
        <v>118</v>
      </c>
      <c r="B158">
        <v>64879113</v>
      </c>
      <c r="C158">
        <v>64879440</v>
      </c>
      <c r="D158">
        <v>29150040</v>
      </c>
      <c r="E158">
        <v>1</v>
      </c>
      <c r="F158">
        <v>1</v>
      </c>
      <c r="G158">
        <v>1</v>
      </c>
      <c r="H158">
        <v>3</v>
      </c>
      <c r="I158" t="s">
        <v>417</v>
      </c>
      <c r="J158" t="s">
        <v>418</v>
      </c>
      <c r="K158" t="s">
        <v>419</v>
      </c>
      <c r="L158">
        <v>1339</v>
      </c>
      <c r="N158">
        <v>1007</v>
      </c>
      <c r="O158" t="s">
        <v>60</v>
      </c>
      <c r="P158" t="s">
        <v>60</v>
      </c>
      <c r="Q158">
        <v>1</v>
      </c>
      <c r="W158">
        <v>0</v>
      </c>
      <c r="X158">
        <v>619799737</v>
      </c>
      <c r="Y158">
        <f t="shared" si="60"/>
        <v>3.0999999999999999E-3</v>
      </c>
      <c r="AA158">
        <v>31.28</v>
      </c>
      <c r="AB158">
        <v>0</v>
      </c>
      <c r="AC158">
        <v>0</v>
      </c>
      <c r="AD158">
        <v>0</v>
      </c>
      <c r="AE158">
        <v>2.44</v>
      </c>
      <c r="AF158">
        <v>0</v>
      </c>
      <c r="AG158">
        <v>0</v>
      </c>
      <c r="AH158">
        <v>0</v>
      </c>
      <c r="AI158">
        <v>12.82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3.0999999999999999E-3</v>
      </c>
      <c r="AU158" t="s">
        <v>3</v>
      </c>
      <c r="AV158">
        <v>0</v>
      </c>
      <c r="AW158">
        <v>2</v>
      </c>
      <c r="AX158">
        <v>64879482</v>
      </c>
      <c r="AY158">
        <v>1</v>
      </c>
      <c r="AZ158">
        <v>0</v>
      </c>
      <c r="BA158">
        <v>162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ROUND(Y158*Source!I118,7)</f>
        <v>2.3250000000000001E-4</v>
      </c>
      <c r="CY158">
        <f t="shared" si="73"/>
        <v>31.28</v>
      </c>
      <c r="CZ158">
        <f t="shared" si="74"/>
        <v>2.44</v>
      </c>
      <c r="DA158">
        <f t="shared" si="75"/>
        <v>12.82</v>
      </c>
      <c r="DB158">
        <f t="shared" si="61"/>
        <v>0.01</v>
      </c>
      <c r="DC158">
        <f t="shared" si="62"/>
        <v>0</v>
      </c>
      <c r="DD158" t="s">
        <v>3</v>
      </c>
      <c r="DE158" t="s">
        <v>3</v>
      </c>
      <c r="DF158">
        <f t="shared" si="76"/>
        <v>0</v>
      </c>
      <c r="DG158">
        <f t="shared" si="77"/>
        <v>0</v>
      </c>
      <c r="DH158">
        <f t="shared" si="78"/>
        <v>0</v>
      </c>
      <c r="DI158">
        <f t="shared" si="72"/>
        <v>0</v>
      </c>
      <c r="DJ158">
        <f t="shared" si="79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ROW(Source!A135)</f>
        <v>135</v>
      </c>
      <c r="B159">
        <v>64879116</v>
      </c>
      <c r="C159">
        <v>64879491</v>
      </c>
      <c r="D159">
        <v>18410280</v>
      </c>
      <c r="E159">
        <v>1</v>
      </c>
      <c r="F159">
        <v>1</v>
      </c>
      <c r="G159">
        <v>1</v>
      </c>
      <c r="H159">
        <v>1</v>
      </c>
      <c r="I159" t="s">
        <v>499</v>
      </c>
      <c r="J159" t="s">
        <v>3</v>
      </c>
      <c r="K159" t="s">
        <v>500</v>
      </c>
      <c r="L159">
        <v>1369</v>
      </c>
      <c r="N159">
        <v>1013</v>
      </c>
      <c r="O159" t="s">
        <v>385</v>
      </c>
      <c r="P159" t="s">
        <v>385</v>
      </c>
      <c r="Q159">
        <v>1</v>
      </c>
      <c r="W159">
        <v>0</v>
      </c>
      <c r="X159">
        <v>-464685602</v>
      </c>
      <c r="Y159">
        <f>(AT159*ROUND((0.2+1),7))</f>
        <v>25.439999999999998</v>
      </c>
      <c r="AA159">
        <v>0</v>
      </c>
      <c r="AB159">
        <v>0</v>
      </c>
      <c r="AC159">
        <v>0</v>
      </c>
      <c r="AD159">
        <v>9.51</v>
      </c>
      <c r="AE159">
        <v>0</v>
      </c>
      <c r="AF159">
        <v>0</v>
      </c>
      <c r="AG159">
        <v>0</v>
      </c>
      <c r="AH159">
        <v>9.51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21.2</v>
      </c>
      <c r="AU159" t="s">
        <v>44</v>
      </c>
      <c r="AV159">
        <v>1</v>
      </c>
      <c r="AW159">
        <v>2</v>
      </c>
      <c r="AX159">
        <v>64879499</v>
      </c>
      <c r="AY159">
        <v>1</v>
      </c>
      <c r="AZ159">
        <v>0</v>
      </c>
      <c r="BA159">
        <v>163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ROUND(AT159*Source!I135*AH159*AL159,0)</f>
        <v>9</v>
      </c>
      <c r="CV159">
        <f>ROUND(Y159*Source!I135,7)</f>
        <v>1.076112</v>
      </c>
      <c r="CW159">
        <v>0</v>
      </c>
      <c r="CX159">
        <f>ROUND(Y159*Source!I135,7)</f>
        <v>1.076112</v>
      </c>
      <c r="CY159">
        <f>AD159</f>
        <v>9.51</v>
      </c>
      <c r="CZ159">
        <f>AH159</f>
        <v>9.51</v>
      </c>
      <c r="DA159">
        <f>AL159</f>
        <v>1</v>
      </c>
      <c r="DB159">
        <f>ROUND((ROUND(AT159*CZ159,2)*ROUND((0.2+1),7)),2)</f>
        <v>241.93</v>
      </c>
      <c r="DC159">
        <f>ROUND((ROUND(AT159*AG159,2)*ROUND((0.2+1),7)),2)</f>
        <v>0</v>
      </c>
      <c r="DD159" t="s">
        <v>3</v>
      </c>
      <c r="DE159" t="s">
        <v>3</v>
      </c>
      <c r="DF159">
        <f t="shared" ref="DF159:DF165" si="80">ROUND(ROUND(AE159,2)*CX159,2)</f>
        <v>0</v>
      </c>
      <c r="DG159">
        <f t="shared" ref="DG159:DG165" si="81">ROUND(ROUND(AF159,2)*CX159,2)</f>
        <v>0</v>
      </c>
      <c r="DH159">
        <f t="shared" ref="DH159:DH165" si="82">ROUND(ROUND(AG159,2)*CX159,2)</f>
        <v>0</v>
      </c>
      <c r="DI159">
        <f t="shared" ref="DI159:DI165" si="83">ROUND(ROUND(AH159,2)*CX159,2)</f>
        <v>10.23</v>
      </c>
      <c r="DJ159">
        <f>DI159</f>
        <v>10.23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ROW(Source!A135)</f>
        <v>135</v>
      </c>
      <c r="B160">
        <v>64879116</v>
      </c>
      <c r="C160">
        <v>64879491</v>
      </c>
      <c r="D160">
        <v>29173252</v>
      </c>
      <c r="E160">
        <v>1</v>
      </c>
      <c r="F160">
        <v>1</v>
      </c>
      <c r="G160">
        <v>1</v>
      </c>
      <c r="H160">
        <v>2</v>
      </c>
      <c r="I160" t="s">
        <v>501</v>
      </c>
      <c r="J160" t="s">
        <v>502</v>
      </c>
      <c r="K160" t="s">
        <v>503</v>
      </c>
      <c r="L160">
        <v>1368</v>
      </c>
      <c r="N160">
        <v>1011</v>
      </c>
      <c r="O160" t="s">
        <v>391</v>
      </c>
      <c r="P160" t="s">
        <v>391</v>
      </c>
      <c r="Q160">
        <v>1</v>
      </c>
      <c r="W160">
        <v>0</v>
      </c>
      <c r="X160">
        <v>527313756</v>
      </c>
      <c r="Y160">
        <f>(AT160*ROUND((0.2+1),7))</f>
        <v>2.34</v>
      </c>
      <c r="AA160">
        <v>0</v>
      </c>
      <c r="AB160">
        <v>30</v>
      </c>
      <c r="AC160">
        <v>0</v>
      </c>
      <c r="AD160">
        <v>0</v>
      </c>
      <c r="AE160">
        <v>0</v>
      </c>
      <c r="AF160">
        <v>30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1.95</v>
      </c>
      <c r="AU160" t="s">
        <v>44</v>
      </c>
      <c r="AV160">
        <v>0</v>
      </c>
      <c r="AW160">
        <v>2</v>
      </c>
      <c r="AX160">
        <v>64879500</v>
      </c>
      <c r="AY160">
        <v>1</v>
      </c>
      <c r="AZ160">
        <v>0</v>
      </c>
      <c r="BA160">
        <v>164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ROUND(Y160*Source!I135*DO160,7)</f>
        <v>0</v>
      </c>
      <c r="CX160">
        <f>ROUND(Y160*Source!I135,7)</f>
        <v>9.8982000000000001E-2</v>
      </c>
      <c r="CY160">
        <f>AB160</f>
        <v>30</v>
      </c>
      <c r="CZ160">
        <f>AF160</f>
        <v>30</v>
      </c>
      <c r="DA160">
        <f>AJ160</f>
        <v>1</v>
      </c>
      <c r="DB160">
        <f>ROUND((ROUND(AT160*CZ160,2)*ROUND((0.2+1),7)),2)</f>
        <v>70.2</v>
      </c>
      <c r="DC160">
        <f>ROUND((ROUND(AT160*AG160,2)*ROUND((0.2+1),7)),2)</f>
        <v>0</v>
      </c>
      <c r="DD160" t="s">
        <v>3</v>
      </c>
      <c r="DE160" t="s">
        <v>3</v>
      </c>
      <c r="DF160">
        <f t="shared" si="80"/>
        <v>0</v>
      </c>
      <c r="DG160">
        <f t="shared" si="81"/>
        <v>2.97</v>
      </c>
      <c r="DH160">
        <f t="shared" si="82"/>
        <v>0</v>
      </c>
      <c r="DI160">
        <f t="shared" si="83"/>
        <v>0</v>
      </c>
      <c r="DJ160">
        <f>DG160</f>
        <v>2.97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ROW(Source!A135)</f>
        <v>135</v>
      </c>
      <c r="B161">
        <v>64879116</v>
      </c>
      <c r="C161">
        <v>64879491</v>
      </c>
      <c r="D161">
        <v>29174913</v>
      </c>
      <c r="E161">
        <v>1</v>
      </c>
      <c r="F161">
        <v>1</v>
      </c>
      <c r="G161">
        <v>1</v>
      </c>
      <c r="H161">
        <v>2</v>
      </c>
      <c r="I161" t="s">
        <v>440</v>
      </c>
      <c r="J161" t="s">
        <v>441</v>
      </c>
      <c r="K161" t="s">
        <v>442</v>
      </c>
      <c r="L161">
        <v>1368</v>
      </c>
      <c r="N161">
        <v>1011</v>
      </c>
      <c r="O161" t="s">
        <v>391</v>
      </c>
      <c r="P161" t="s">
        <v>391</v>
      </c>
      <c r="Q161">
        <v>1</v>
      </c>
      <c r="W161">
        <v>0</v>
      </c>
      <c r="X161">
        <v>1230759911</v>
      </c>
      <c r="Y161">
        <f>(AT161*ROUND((0.2+1),7))</f>
        <v>0.24</v>
      </c>
      <c r="AA161">
        <v>0</v>
      </c>
      <c r="AB161">
        <v>87.17</v>
      </c>
      <c r="AC161">
        <v>11.6</v>
      </c>
      <c r="AD161">
        <v>0</v>
      </c>
      <c r="AE161">
        <v>0</v>
      </c>
      <c r="AF161">
        <v>87.17</v>
      </c>
      <c r="AG161">
        <v>11.6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0.2</v>
      </c>
      <c r="AU161" t="s">
        <v>44</v>
      </c>
      <c r="AV161">
        <v>0</v>
      </c>
      <c r="AW161">
        <v>2</v>
      </c>
      <c r="AX161">
        <v>64879501</v>
      </c>
      <c r="AY161">
        <v>1</v>
      </c>
      <c r="AZ161">
        <v>0</v>
      </c>
      <c r="BA161">
        <v>165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ROUND(Y161*Source!I135*DO161,7)</f>
        <v>0</v>
      </c>
      <c r="CX161">
        <f>ROUND(Y161*Source!I135,7)</f>
        <v>1.0152E-2</v>
      </c>
      <c r="CY161">
        <f>AB161</f>
        <v>87.17</v>
      </c>
      <c r="CZ161">
        <f>AF161</f>
        <v>87.17</v>
      </c>
      <c r="DA161">
        <f>AJ161</f>
        <v>1</v>
      </c>
      <c r="DB161">
        <f>ROUND((ROUND(AT161*CZ161,2)*ROUND((0.2+1),7)),2)</f>
        <v>20.92</v>
      </c>
      <c r="DC161">
        <f>ROUND((ROUND(AT161*AG161,2)*ROUND((0.2+1),7)),2)</f>
        <v>2.78</v>
      </c>
      <c r="DD161" t="s">
        <v>3</v>
      </c>
      <c r="DE161" t="s">
        <v>3</v>
      </c>
      <c r="DF161">
        <f t="shared" si="80"/>
        <v>0</v>
      </c>
      <c r="DG161">
        <f t="shared" si="81"/>
        <v>0.88</v>
      </c>
      <c r="DH161">
        <f t="shared" si="82"/>
        <v>0.12</v>
      </c>
      <c r="DI161">
        <f t="shared" si="83"/>
        <v>0</v>
      </c>
      <c r="DJ161">
        <f>DG161</f>
        <v>0.88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ROW(Source!A135)</f>
        <v>135</v>
      </c>
      <c r="B162">
        <v>64879116</v>
      </c>
      <c r="C162">
        <v>64879491</v>
      </c>
      <c r="D162">
        <v>29108414</v>
      </c>
      <c r="E162">
        <v>1</v>
      </c>
      <c r="F162">
        <v>1</v>
      </c>
      <c r="G162">
        <v>1</v>
      </c>
      <c r="H162">
        <v>3</v>
      </c>
      <c r="I162" t="s">
        <v>504</v>
      </c>
      <c r="J162" t="s">
        <v>505</v>
      </c>
      <c r="K162" t="s">
        <v>506</v>
      </c>
      <c r="L162">
        <v>1348</v>
      </c>
      <c r="N162">
        <v>1009</v>
      </c>
      <c r="O162" t="s">
        <v>156</v>
      </c>
      <c r="P162" t="s">
        <v>156</v>
      </c>
      <c r="Q162">
        <v>1000</v>
      </c>
      <c r="W162">
        <v>0</v>
      </c>
      <c r="X162">
        <v>503556632</v>
      </c>
      <c r="Y162">
        <f>AT162</f>
        <v>1.6E-2</v>
      </c>
      <c r="AA162">
        <v>1383.11</v>
      </c>
      <c r="AB162">
        <v>0</v>
      </c>
      <c r="AC162">
        <v>0</v>
      </c>
      <c r="AD162">
        <v>0</v>
      </c>
      <c r="AE162">
        <v>1383.11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1.6E-2</v>
      </c>
      <c r="AU162" t="s">
        <v>3</v>
      </c>
      <c r="AV162">
        <v>0</v>
      </c>
      <c r="AW162">
        <v>2</v>
      </c>
      <c r="AX162">
        <v>64879502</v>
      </c>
      <c r="AY162">
        <v>1</v>
      </c>
      <c r="AZ162">
        <v>0</v>
      </c>
      <c r="BA162">
        <v>166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ROUND(Y162*Source!I135,7)</f>
        <v>6.7679999999999997E-4</v>
      </c>
      <c r="CY162">
        <f>AA162</f>
        <v>1383.11</v>
      </c>
      <c r="CZ162">
        <f>AE162</f>
        <v>1383.11</v>
      </c>
      <c r="DA162">
        <f>AI162</f>
        <v>1</v>
      </c>
      <c r="DB162">
        <f>ROUND(ROUND(AT162*CZ162,2),2)</f>
        <v>22.13</v>
      </c>
      <c r="DC162">
        <f>ROUND(ROUND(AT162*AG162,2),2)</f>
        <v>0</v>
      </c>
      <c r="DD162" t="s">
        <v>3</v>
      </c>
      <c r="DE162" t="s">
        <v>3</v>
      </c>
      <c r="DF162">
        <f t="shared" si="80"/>
        <v>0.94</v>
      </c>
      <c r="DG162">
        <f t="shared" si="81"/>
        <v>0</v>
      </c>
      <c r="DH162">
        <f t="shared" si="82"/>
        <v>0</v>
      </c>
      <c r="DI162">
        <f t="shared" si="83"/>
        <v>0</v>
      </c>
      <c r="DJ162">
        <f>DF162</f>
        <v>0.94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ROW(Source!A135)</f>
        <v>135</v>
      </c>
      <c r="B163">
        <v>64879116</v>
      </c>
      <c r="C163">
        <v>64879491</v>
      </c>
      <c r="D163">
        <v>29107416</v>
      </c>
      <c r="E163">
        <v>1</v>
      </c>
      <c r="F163">
        <v>1</v>
      </c>
      <c r="G163">
        <v>1</v>
      </c>
      <c r="H163">
        <v>3</v>
      </c>
      <c r="I163" t="s">
        <v>507</v>
      </c>
      <c r="J163" t="s">
        <v>508</v>
      </c>
      <c r="K163" t="s">
        <v>509</v>
      </c>
      <c r="L163">
        <v>1348</v>
      </c>
      <c r="N163">
        <v>1009</v>
      </c>
      <c r="O163" t="s">
        <v>156</v>
      </c>
      <c r="P163" t="s">
        <v>156</v>
      </c>
      <c r="Q163">
        <v>1000</v>
      </c>
      <c r="W163">
        <v>0</v>
      </c>
      <c r="X163">
        <v>1313199458</v>
      </c>
      <c r="Y163">
        <f>AT163</f>
        <v>2.4E-2</v>
      </c>
      <c r="AA163">
        <v>2606.89</v>
      </c>
      <c r="AB163">
        <v>0</v>
      </c>
      <c r="AC163">
        <v>0</v>
      </c>
      <c r="AD163">
        <v>0</v>
      </c>
      <c r="AE163">
        <v>2606.89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2.4E-2</v>
      </c>
      <c r="AU163" t="s">
        <v>3</v>
      </c>
      <c r="AV163">
        <v>0</v>
      </c>
      <c r="AW163">
        <v>2</v>
      </c>
      <c r="AX163">
        <v>64879503</v>
      </c>
      <c r="AY163">
        <v>1</v>
      </c>
      <c r="AZ163">
        <v>0</v>
      </c>
      <c r="BA163">
        <v>167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ROUND(Y163*Source!I135,7)</f>
        <v>1.0152E-3</v>
      </c>
      <c r="CY163">
        <f>AA163</f>
        <v>2606.89</v>
      </c>
      <c r="CZ163">
        <f>AE163</f>
        <v>2606.89</v>
      </c>
      <c r="DA163">
        <f>AI163</f>
        <v>1</v>
      </c>
      <c r="DB163">
        <f>ROUND(ROUND(AT163*CZ163,2),2)</f>
        <v>62.57</v>
      </c>
      <c r="DC163">
        <f>ROUND(ROUND(AT163*AG163,2),2)</f>
        <v>0</v>
      </c>
      <c r="DD163" t="s">
        <v>3</v>
      </c>
      <c r="DE163" t="s">
        <v>3</v>
      </c>
      <c r="DF163">
        <f t="shared" si="80"/>
        <v>2.65</v>
      </c>
      <c r="DG163">
        <f t="shared" si="81"/>
        <v>0</v>
      </c>
      <c r="DH163">
        <f t="shared" si="82"/>
        <v>0</v>
      </c>
      <c r="DI163">
        <f t="shared" si="83"/>
        <v>0</v>
      </c>
      <c r="DJ163">
        <f>DF163</f>
        <v>2.65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ROW(Source!A135)</f>
        <v>135</v>
      </c>
      <c r="B164">
        <v>64879116</v>
      </c>
      <c r="C164">
        <v>64879491</v>
      </c>
      <c r="D164">
        <v>29108442</v>
      </c>
      <c r="E164">
        <v>1</v>
      </c>
      <c r="F164">
        <v>1</v>
      </c>
      <c r="G164">
        <v>1</v>
      </c>
      <c r="H164">
        <v>3</v>
      </c>
      <c r="I164" t="s">
        <v>510</v>
      </c>
      <c r="J164" t="s">
        <v>511</v>
      </c>
      <c r="K164" t="s">
        <v>512</v>
      </c>
      <c r="L164">
        <v>1348</v>
      </c>
      <c r="N164">
        <v>1009</v>
      </c>
      <c r="O164" t="s">
        <v>156</v>
      </c>
      <c r="P164" t="s">
        <v>156</v>
      </c>
      <c r="Q164">
        <v>1000</v>
      </c>
      <c r="W164">
        <v>0</v>
      </c>
      <c r="X164">
        <v>-1622221180</v>
      </c>
      <c r="Y164">
        <f>AT164</f>
        <v>0.24</v>
      </c>
      <c r="AA164">
        <v>3390</v>
      </c>
      <c r="AB164">
        <v>0</v>
      </c>
      <c r="AC164">
        <v>0</v>
      </c>
      <c r="AD164">
        <v>0</v>
      </c>
      <c r="AE164">
        <v>3390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0.24</v>
      </c>
      <c r="AU164" t="s">
        <v>3</v>
      </c>
      <c r="AV164">
        <v>0</v>
      </c>
      <c r="AW164">
        <v>2</v>
      </c>
      <c r="AX164">
        <v>64879504</v>
      </c>
      <c r="AY164">
        <v>1</v>
      </c>
      <c r="AZ164">
        <v>0</v>
      </c>
      <c r="BA164">
        <v>168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ROUND(Y164*Source!I135,7)</f>
        <v>1.0152E-2</v>
      </c>
      <c r="CY164">
        <f>AA164</f>
        <v>3390</v>
      </c>
      <c r="CZ164">
        <f>AE164</f>
        <v>3390</v>
      </c>
      <c r="DA164">
        <f>AI164</f>
        <v>1</v>
      </c>
      <c r="DB164">
        <f>ROUND(ROUND(AT164*CZ164,2),2)</f>
        <v>813.6</v>
      </c>
      <c r="DC164">
        <f>ROUND(ROUND(AT164*AG164,2),2)</f>
        <v>0</v>
      </c>
      <c r="DD164" t="s">
        <v>3</v>
      </c>
      <c r="DE164" t="s">
        <v>3</v>
      </c>
      <c r="DF164">
        <f t="shared" si="80"/>
        <v>34.42</v>
      </c>
      <c r="DG164">
        <f t="shared" si="81"/>
        <v>0</v>
      </c>
      <c r="DH164">
        <f t="shared" si="82"/>
        <v>0</v>
      </c>
      <c r="DI164">
        <f t="shared" si="83"/>
        <v>0</v>
      </c>
      <c r="DJ164">
        <f>DF164</f>
        <v>34.42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ROW(Source!A135)</f>
        <v>135</v>
      </c>
      <c r="B165">
        <v>64879116</v>
      </c>
      <c r="C165">
        <v>64879491</v>
      </c>
      <c r="D165">
        <v>29107800</v>
      </c>
      <c r="E165">
        <v>1</v>
      </c>
      <c r="F165">
        <v>1</v>
      </c>
      <c r="G165">
        <v>1</v>
      </c>
      <c r="H165">
        <v>3</v>
      </c>
      <c r="I165" t="s">
        <v>513</v>
      </c>
      <c r="J165" t="s">
        <v>514</v>
      </c>
      <c r="K165" t="s">
        <v>515</v>
      </c>
      <c r="L165">
        <v>1346</v>
      </c>
      <c r="N165">
        <v>1009</v>
      </c>
      <c r="O165" t="s">
        <v>516</v>
      </c>
      <c r="P165" t="s">
        <v>516</v>
      </c>
      <c r="Q165">
        <v>1</v>
      </c>
      <c r="W165">
        <v>0</v>
      </c>
      <c r="X165">
        <v>644139035</v>
      </c>
      <c r="Y165">
        <f>AT165</f>
        <v>0.1</v>
      </c>
      <c r="AA165">
        <v>1.81</v>
      </c>
      <c r="AB165">
        <v>0</v>
      </c>
      <c r="AC165">
        <v>0</v>
      </c>
      <c r="AD165">
        <v>0</v>
      </c>
      <c r="AE165">
        <v>1.81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0.1</v>
      </c>
      <c r="AU165" t="s">
        <v>3</v>
      </c>
      <c r="AV165">
        <v>0</v>
      </c>
      <c r="AW165">
        <v>2</v>
      </c>
      <c r="AX165">
        <v>64879505</v>
      </c>
      <c r="AY165">
        <v>1</v>
      </c>
      <c r="AZ165">
        <v>0</v>
      </c>
      <c r="BA165">
        <v>169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ROUND(Y165*Source!I135,7)</f>
        <v>4.2300000000000003E-3</v>
      </c>
      <c r="CY165">
        <f>AA165</f>
        <v>1.81</v>
      </c>
      <c r="CZ165">
        <f>AE165</f>
        <v>1.81</v>
      </c>
      <c r="DA165">
        <f>AI165</f>
        <v>1</v>
      </c>
      <c r="DB165">
        <f>ROUND(ROUND(AT165*CZ165,2),2)</f>
        <v>0.18</v>
      </c>
      <c r="DC165">
        <f>ROUND(ROUND(AT165*AG165,2),2)</f>
        <v>0</v>
      </c>
      <c r="DD165" t="s">
        <v>3</v>
      </c>
      <c r="DE165" t="s">
        <v>3</v>
      </c>
      <c r="DF165">
        <f t="shared" si="80"/>
        <v>0.01</v>
      </c>
      <c r="DG165">
        <f t="shared" si="81"/>
        <v>0</v>
      </c>
      <c r="DH165">
        <f t="shared" si="82"/>
        <v>0</v>
      </c>
      <c r="DI165">
        <f t="shared" si="83"/>
        <v>0</v>
      </c>
      <c r="DJ165">
        <f>DF165</f>
        <v>0.01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ROW(Source!A136)</f>
        <v>136</v>
      </c>
      <c r="B166">
        <v>64879113</v>
      </c>
      <c r="C166">
        <v>64879491</v>
      </c>
      <c r="D166">
        <v>18410280</v>
      </c>
      <c r="E166">
        <v>1</v>
      </c>
      <c r="F166">
        <v>1</v>
      </c>
      <c r="G166">
        <v>1</v>
      </c>
      <c r="H166">
        <v>1</v>
      </c>
      <c r="I166" t="s">
        <v>499</v>
      </c>
      <c r="J166" t="s">
        <v>3</v>
      </c>
      <c r="K166" t="s">
        <v>500</v>
      </c>
      <c r="L166">
        <v>1369</v>
      </c>
      <c r="N166">
        <v>1013</v>
      </c>
      <c r="O166" t="s">
        <v>385</v>
      </c>
      <c r="P166" t="s">
        <v>385</v>
      </c>
      <c r="Q166">
        <v>1</v>
      </c>
      <c r="W166">
        <v>0</v>
      </c>
      <c r="X166">
        <v>-464685602</v>
      </c>
      <c r="Y166">
        <f>(AT166*ROUND((0.2+1),7))</f>
        <v>25.439999999999998</v>
      </c>
      <c r="AA166">
        <v>0</v>
      </c>
      <c r="AB166">
        <v>0</v>
      </c>
      <c r="AC166">
        <v>0</v>
      </c>
      <c r="AD166">
        <v>9.51</v>
      </c>
      <c r="AE166">
        <v>0</v>
      </c>
      <c r="AF166">
        <v>0</v>
      </c>
      <c r="AG166">
        <v>0</v>
      </c>
      <c r="AH166">
        <v>9.51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21.2</v>
      </c>
      <c r="AU166" t="s">
        <v>44</v>
      </c>
      <c r="AV166">
        <v>1</v>
      </c>
      <c r="AW166">
        <v>2</v>
      </c>
      <c r="AX166">
        <v>64879499</v>
      </c>
      <c r="AY166">
        <v>1</v>
      </c>
      <c r="AZ166">
        <v>0</v>
      </c>
      <c r="BA166">
        <v>170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ROUND(AT166*Source!I136*AH166*AL166,0)</f>
        <v>9</v>
      </c>
      <c r="CV166">
        <f>ROUND(Y166*Source!I136,7)</f>
        <v>1.076112</v>
      </c>
      <c r="CW166">
        <v>0</v>
      </c>
      <c r="CX166">
        <f>ROUND(Y166*Source!I136,7)</f>
        <v>1.076112</v>
      </c>
      <c r="CY166">
        <f>AD166</f>
        <v>9.51</v>
      </c>
      <c r="CZ166">
        <f>AH166</f>
        <v>9.51</v>
      </c>
      <c r="DA166">
        <f>AL166</f>
        <v>1</v>
      </c>
      <c r="DB166">
        <f>ROUND((ROUND(AT166*CZ166,2)*ROUND((0.2+1),7)),2)</f>
        <v>241.93</v>
      </c>
      <c r="DC166">
        <f>ROUND((ROUND(AT166*AG166,2)*ROUND((0.2+1),7)),2)</f>
        <v>0</v>
      </c>
      <c r="DD166" t="s">
        <v>3</v>
      </c>
      <c r="DE166" t="s">
        <v>3</v>
      </c>
      <c r="DF166">
        <f>ROUND(ROUND(AE166,0)*CX166,0)</f>
        <v>0</v>
      </c>
      <c r="DG166">
        <f>ROUND(ROUND(AF166,0)*CX166,0)</f>
        <v>0</v>
      </c>
      <c r="DH166">
        <f>ROUND(ROUND(AG166,0)*CX166,0)</f>
        <v>0</v>
      </c>
      <c r="DI166">
        <f t="shared" ref="DI166:DI172" si="84">ROUND(ROUND(AH166,0)*CX166,0)</f>
        <v>11</v>
      </c>
      <c r="DJ166">
        <f>DI166</f>
        <v>11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ROW(Source!A136)</f>
        <v>136</v>
      </c>
      <c r="B167">
        <v>64879113</v>
      </c>
      <c r="C167">
        <v>64879491</v>
      </c>
      <c r="D167">
        <v>29173252</v>
      </c>
      <c r="E167">
        <v>1</v>
      </c>
      <c r="F167">
        <v>1</v>
      </c>
      <c r="G167">
        <v>1</v>
      </c>
      <c r="H167">
        <v>2</v>
      </c>
      <c r="I167" t="s">
        <v>501</v>
      </c>
      <c r="J167" t="s">
        <v>502</v>
      </c>
      <c r="K167" t="s">
        <v>503</v>
      </c>
      <c r="L167">
        <v>1368</v>
      </c>
      <c r="N167">
        <v>1011</v>
      </c>
      <c r="O167" t="s">
        <v>391</v>
      </c>
      <c r="P167" t="s">
        <v>391</v>
      </c>
      <c r="Q167">
        <v>1</v>
      </c>
      <c r="W167">
        <v>0</v>
      </c>
      <c r="X167">
        <v>527313756</v>
      </c>
      <c r="Y167">
        <f>(AT167*ROUND((0.2+1),7))</f>
        <v>2.34</v>
      </c>
      <c r="AA167">
        <v>0</v>
      </c>
      <c r="AB167">
        <v>138.30000000000001</v>
      </c>
      <c r="AC167">
        <v>0</v>
      </c>
      <c r="AD167">
        <v>0</v>
      </c>
      <c r="AE167">
        <v>0</v>
      </c>
      <c r="AF167">
        <v>30</v>
      </c>
      <c r="AG167">
        <v>0</v>
      </c>
      <c r="AH167">
        <v>0</v>
      </c>
      <c r="AI167">
        <v>1</v>
      </c>
      <c r="AJ167">
        <v>4.6100000000000003</v>
      </c>
      <c r="AK167">
        <v>50.93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1.95</v>
      </c>
      <c r="AU167" t="s">
        <v>44</v>
      </c>
      <c r="AV167">
        <v>0</v>
      </c>
      <c r="AW167">
        <v>2</v>
      </c>
      <c r="AX167">
        <v>64879500</v>
      </c>
      <c r="AY167">
        <v>1</v>
      </c>
      <c r="AZ167">
        <v>0</v>
      </c>
      <c r="BA167">
        <v>171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ROUND(Y167*Source!I136*DO167,7)</f>
        <v>0</v>
      </c>
      <c r="CX167">
        <f>ROUND(Y167*Source!I136,7)</f>
        <v>9.8982000000000001E-2</v>
      </c>
      <c r="CY167">
        <f>AB167</f>
        <v>138.30000000000001</v>
      </c>
      <c r="CZ167">
        <f>AF167</f>
        <v>30</v>
      </c>
      <c r="DA167">
        <f>AJ167</f>
        <v>4.6100000000000003</v>
      </c>
      <c r="DB167">
        <f>ROUND((ROUND(AT167*CZ167,2)*ROUND((0.2+1),7)),2)</f>
        <v>70.2</v>
      </c>
      <c r="DC167">
        <f>ROUND((ROUND(AT167*AG167,2)*ROUND((0.2+1),7)),2)</f>
        <v>0</v>
      </c>
      <c r="DD167" t="s">
        <v>3</v>
      </c>
      <c r="DE167" t="s">
        <v>3</v>
      </c>
      <c r="DF167">
        <f>ROUND(ROUND(AE167,0)*CX167,0)</f>
        <v>0</v>
      </c>
      <c r="DG167">
        <f>ROUND(ROUND(AF167*AJ167,0)*CX167,0)</f>
        <v>14</v>
      </c>
      <c r="DH167">
        <f>ROUND(ROUND(AG167*AK167,0)*CX167,0)</f>
        <v>0</v>
      </c>
      <c r="DI167">
        <f t="shared" si="84"/>
        <v>0</v>
      </c>
      <c r="DJ167">
        <f>DG167</f>
        <v>14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ROW(Source!A136)</f>
        <v>136</v>
      </c>
      <c r="B168">
        <v>64879113</v>
      </c>
      <c r="C168">
        <v>64879491</v>
      </c>
      <c r="D168">
        <v>29174913</v>
      </c>
      <c r="E168">
        <v>1</v>
      </c>
      <c r="F168">
        <v>1</v>
      </c>
      <c r="G168">
        <v>1</v>
      </c>
      <c r="H168">
        <v>2</v>
      </c>
      <c r="I168" t="s">
        <v>440</v>
      </c>
      <c r="J168" t="s">
        <v>441</v>
      </c>
      <c r="K168" t="s">
        <v>442</v>
      </c>
      <c r="L168">
        <v>1368</v>
      </c>
      <c r="N168">
        <v>1011</v>
      </c>
      <c r="O168" t="s">
        <v>391</v>
      </c>
      <c r="P168" t="s">
        <v>391</v>
      </c>
      <c r="Q168">
        <v>1</v>
      </c>
      <c r="W168">
        <v>0</v>
      </c>
      <c r="X168">
        <v>1230759911</v>
      </c>
      <c r="Y168">
        <f>(AT168*ROUND((0.2+1),7))</f>
        <v>0.24</v>
      </c>
      <c r="AA168">
        <v>0</v>
      </c>
      <c r="AB168">
        <v>2113</v>
      </c>
      <c r="AC168">
        <v>590.79</v>
      </c>
      <c r="AD168">
        <v>0</v>
      </c>
      <c r="AE168">
        <v>0</v>
      </c>
      <c r="AF168">
        <v>87.17</v>
      </c>
      <c r="AG168">
        <v>11.6</v>
      </c>
      <c r="AH168">
        <v>0</v>
      </c>
      <c r="AI168">
        <v>1</v>
      </c>
      <c r="AJ168">
        <v>24.24</v>
      </c>
      <c r="AK168">
        <v>50.93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0.2</v>
      </c>
      <c r="AU168" t="s">
        <v>44</v>
      </c>
      <c r="AV168">
        <v>0</v>
      </c>
      <c r="AW168">
        <v>2</v>
      </c>
      <c r="AX168">
        <v>64879501</v>
      </c>
      <c r="AY168">
        <v>1</v>
      </c>
      <c r="AZ168">
        <v>0</v>
      </c>
      <c r="BA168">
        <v>172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ROUND(Y168*Source!I136*DO168,7)</f>
        <v>0</v>
      </c>
      <c r="CX168">
        <f>ROUND(Y168*Source!I136,7)</f>
        <v>1.0152E-2</v>
      </c>
      <c r="CY168">
        <f>AB168</f>
        <v>2113</v>
      </c>
      <c r="CZ168">
        <f>AF168</f>
        <v>87.17</v>
      </c>
      <c r="DA168">
        <f>AJ168</f>
        <v>24.24</v>
      </c>
      <c r="DB168">
        <f>ROUND((ROUND(AT168*CZ168,2)*ROUND((0.2+1),7)),2)</f>
        <v>20.92</v>
      </c>
      <c r="DC168">
        <f>ROUND((ROUND(AT168*AG168,2)*ROUND((0.2+1),7)),2)</f>
        <v>2.78</v>
      </c>
      <c r="DD168" t="s">
        <v>3</v>
      </c>
      <c r="DE168" t="s">
        <v>3</v>
      </c>
      <c r="DF168">
        <f>ROUND(ROUND(AE168,0)*CX168,0)</f>
        <v>0</v>
      </c>
      <c r="DG168">
        <f>ROUND(ROUND(AF168*AJ168,0)*CX168,0)</f>
        <v>21</v>
      </c>
      <c r="DH168">
        <f>ROUND(ROUND(AG168*AK168,0)*CX168,0)</f>
        <v>6</v>
      </c>
      <c r="DI168">
        <f t="shared" si="84"/>
        <v>0</v>
      </c>
      <c r="DJ168">
        <f>DG168</f>
        <v>21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ROW(Source!A136)</f>
        <v>136</v>
      </c>
      <c r="B169">
        <v>64879113</v>
      </c>
      <c r="C169">
        <v>64879491</v>
      </c>
      <c r="D169">
        <v>29108414</v>
      </c>
      <c r="E169">
        <v>1</v>
      </c>
      <c r="F169">
        <v>1</v>
      </c>
      <c r="G169">
        <v>1</v>
      </c>
      <c r="H169">
        <v>3</v>
      </c>
      <c r="I169" t="s">
        <v>504</v>
      </c>
      <c r="J169" t="s">
        <v>505</v>
      </c>
      <c r="K169" t="s">
        <v>506</v>
      </c>
      <c r="L169">
        <v>1348</v>
      </c>
      <c r="N169">
        <v>1009</v>
      </c>
      <c r="O169" t="s">
        <v>156</v>
      </c>
      <c r="P169" t="s">
        <v>156</v>
      </c>
      <c r="Q169">
        <v>1000</v>
      </c>
      <c r="W169">
        <v>0</v>
      </c>
      <c r="X169">
        <v>503556632</v>
      </c>
      <c r="Y169">
        <f>AT169</f>
        <v>1.6E-2</v>
      </c>
      <c r="AA169">
        <v>35725.730000000003</v>
      </c>
      <c r="AB169">
        <v>0</v>
      </c>
      <c r="AC169">
        <v>0</v>
      </c>
      <c r="AD169">
        <v>0</v>
      </c>
      <c r="AE169">
        <v>1383.11</v>
      </c>
      <c r="AF169">
        <v>0</v>
      </c>
      <c r="AG169">
        <v>0</v>
      </c>
      <c r="AH169">
        <v>0</v>
      </c>
      <c r="AI169">
        <v>25.83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1.6E-2</v>
      </c>
      <c r="AU169" t="s">
        <v>3</v>
      </c>
      <c r="AV169">
        <v>0</v>
      </c>
      <c r="AW169">
        <v>2</v>
      </c>
      <c r="AX169">
        <v>64879502</v>
      </c>
      <c r="AY169">
        <v>1</v>
      </c>
      <c r="AZ169">
        <v>0</v>
      </c>
      <c r="BA169">
        <v>173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ROUND(Y169*Source!I136,7)</f>
        <v>6.7679999999999997E-4</v>
      </c>
      <c r="CY169">
        <f>AA169</f>
        <v>35725.730000000003</v>
      </c>
      <c r="CZ169">
        <f>AE169</f>
        <v>1383.11</v>
      </c>
      <c r="DA169">
        <f>AI169</f>
        <v>25.83</v>
      </c>
      <c r="DB169">
        <f>ROUND(ROUND(AT169*CZ169,2),2)</f>
        <v>22.13</v>
      </c>
      <c r="DC169">
        <f>ROUND(ROUND(AT169*AG169,2),2)</f>
        <v>0</v>
      </c>
      <c r="DD169" t="s">
        <v>3</v>
      </c>
      <c r="DE169" t="s">
        <v>3</v>
      </c>
      <c r="DF169">
        <f>ROUND(ROUND(AE169*AI169,0)*CX169,0)</f>
        <v>24</v>
      </c>
      <c r="DG169">
        <f>ROUND(ROUND(AF169,0)*CX169,0)</f>
        <v>0</v>
      </c>
      <c r="DH169">
        <f>ROUND(ROUND(AG169,0)*CX169,0)</f>
        <v>0</v>
      </c>
      <c r="DI169">
        <f t="shared" si="84"/>
        <v>0</v>
      </c>
      <c r="DJ169">
        <f>DF169</f>
        <v>24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ROW(Source!A136)</f>
        <v>136</v>
      </c>
      <c r="B170">
        <v>64879113</v>
      </c>
      <c r="C170">
        <v>64879491</v>
      </c>
      <c r="D170">
        <v>29107416</v>
      </c>
      <c r="E170">
        <v>1</v>
      </c>
      <c r="F170">
        <v>1</v>
      </c>
      <c r="G170">
        <v>1</v>
      </c>
      <c r="H170">
        <v>3</v>
      </c>
      <c r="I170" t="s">
        <v>507</v>
      </c>
      <c r="J170" t="s">
        <v>508</v>
      </c>
      <c r="K170" t="s">
        <v>509</v>
      </c>
      <c r="L170">
        <v>1348</v>
      </c>
      <c r="N170">
        <v>1009</v>
      </c>
      <c r="O170" t="s">
        <v>156</v>
      </c>
      <c r="P170" t="s">
        <v>156</v>
      </c>
      <c r="Q170">
        <v>1000</v>
      </c>
      <c r="W170">
        <v>0</v>
      </c>
      <c r="X170">
        <v>1313199458</v>
      </c>
      <c r="Y170">
        <f>AT170</f>
        <v>2.4E-2</v>
      </c>
      <c r="AA170">
        <v>52033.52</v>
      </c>
      <c r="AB170">
        <v>0</v>
      </c>
      <c r="AC170">
        <v>0</v>
      </c>
      <c r="AD170">
        <v>0</v>
      </c>
      <c r="AE170">
        <v>2606.89</v>
      </c>
      <c r="AF170">
        <v>0</v>
      </c>
      <c r="AG170">
        <v>0</v>
      </c>
      <c r="AH170">
        <v>0</v>
      </c>
      <c r="AI170">
        <v>19.96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2.4E-2</v>
      </c>
      <c r="AU170" t="s">
        <v>3</v>
      </c>
      <c r="AV170">
        <v>0</v>
      </c>
      <c r="AW170">
        <v>2</v>
      </c>
      <c r="AX170">
        <v>64879503</v>
      </c>
      <c r="AY170">
        <v>1</v>
      </c>
      <c r="AZ170">
        <v>0</v>
      </c>
      <c r="BA170">
        <v>174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ROUND(Y170*Source!I136,7)</f>
        <v>1.0152E-3</v>
      </c>
      <c r="CY170">
        <f>AA170</f>
        <v>52033.52</v>
      </c>
      <c r="CZ170">
        <f>AE170</f>
        <v>2606.89</v>
      </c>
      <c r="DA170">
        <f>AI170</f>
        <v>19.96</v>
      </c>
      <c r="DB170">
        <f>ROUND(ROUND(AT170*CZ170,2),2)</f>
        <v>62.57</v>
      </c>
      <c r="DC170">
        <f>ROUND(ROUND(AT170*AG170,2),2)</f>
        <v>0</v>
      </c>
      <c r="DD170" t="s">
        <v>3</v>
      </c>
      <c r="DE170" t="s">
        <v>3</v>
      </c>
      <c r="DF170">
        <f>ROUND(ROUND(AE170*AI170,0)*CX170,0)</f>
        <v>53</v>
      </c>
      <c r="DG170">
        <f>ROUND(ROUND(AF170,0)*CX170,0)</f>
        <v>0</v>
      </c>
      <c r="DH170">
        <f>ROUND(ROUND(AG170,0)*CX170,0)</f>
        <v>0</v>
      </c>
      <c r="DI170">
        <f t="shared" si="84"/>
        <v>0</v>
      </c>
      <c r="DJ170">
        <f>DF170</f>
        <v>53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ROW(Source!A136)</f>
        <v>136</v>
      </c>
      <c r="B171">
        <v>64879113</v>
      </c>
      <c r="C171">
        <v>64879491</v>
      </c>
      <c r="D171">
        <v>29108442</v>
      </c>
      <c r="E171">
        <v>1</v>
      </c>
      <c r="F171">
        <v>1</v>
      </c>
      <c r="G171">
        <v>1</v>
      </c>
      <c r="H171">
        <v>3</v>
      </c>
      <c r="I171" t="s">
        <v>510</v>
      </c>
      <c r="J171" t="s">
        <v>511</v>
      </c>
      <c r="K171" t="s">
        <v>512</v>
      </c>
      <c r="L171">
        <v>1348</v>
      </c>
      <c r="N171">
        <v>1009</v>
      </c>
      <c r="O171" t="s">
        <v>156</v>
      </c>
      <c r="P171" t="s">
        <v>156</v>
      </c>
      <c r="Q171">
        <v>1000</v>
      </c>
      <c r="W171">
        <v>0</v>
      </c>
      <c r="X171">
        <v>-1622221180</v>
      </c>
      <c r="Y171">
        <f>AT171</f>
        <v>0.24</v>
      </c>
      <c r="AA171">
        <v>37425.599999999999</v>
      </c>
      <c r="AB171">
        <v>0</v>
      </c>
      <c r="AC171">
        <v>0</v>
      </c>
      <c r="AD171">
        <v>0</v>
      </c>
      <c r="AE171">
        <v>3390</v>
      </c>
      <c r="AF171">
        <v>0</v>
      </c>
      <c r="AG171">
        <v>0</v>
      </c>
      <c r="AH171">
        <v>0</v>
      </c>
      <c r="AI171">
        <v>11.04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0.24</v>
      </c>
      <c r="AU171" t="s">
        <v>3</v>
      </c>
      <c r="AV171">
        <v>0</v>
      </c>
      <c r="AW171">
        <v>2</v>
      </c>
      <c r="AX171">
        <v>64879504</v>
      </c>
      <c r="AY171">
        <v>1</v>
      </c>
      <c r="AZ171">
        <v>0</v>
      </c>
      <c r="BA171">
        <v>175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ROUND(Y171*Source!I136,7)</f>
        <v>1.0152E-2</v>
      </c>
      <c r="CY171">
        <f>AA171</f>
        <v>37425.599999999999</v>
      </c>
      <c r="CZ171">
        <f>AE171</f>
        <v>3390</v>
      </c>
      <c r="DA171">
        <f>AI171</f>
        <v>11.04</v>
      </c>
      <c r="DB171">
        <f>ROUND(ROUND(AT171*CZ171,2),2)</f>
        <v>813.6</v>
      </c>
      <c r="DC171">
        <f>ROUND(ROUND(AT171*AG171,2),2)</f>
        <v>0</v>
      </c>
      <c r="DD171" t="s">
        <v>3</v>
      </c>
      <c r="DE171" t="s">
        <v>3</v>
      </c>
      <c r="DF171">
        <f>ROUND(ROUND(AE171*AI171,0)*CX171,0)</f>
        <v>380</v>
      </c>
      <c r="DG171">
        <f>ROUND(ROUND(AF171,0)*CX171,0)</f>
        <v>0</v>
      </c>
      <c r="DH171">
        <f>ROUND(ROUND(AG171,0)*CX171,0)</f>
        <v>0</v>
      </c>
      <c r="DI171">
        <f t="shared" si="84"/>
        <v>0</v>
      </c>
      <c r="DJ171">
        <f>DF171</f>
        <v>380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ROW(Source!A136)</f>
        <v>136</v>
      </c>
      <c r="B172">
        <v>64879113</v>
      </c>
      <c r="C172">
        <v>64879491</v>
      </c>
      <c r="D172">
        <v>29107800</v>
      </c>
      <c r="E172">
        <v>1</v>
      </c>
      <c r="F172">
        <v>1</v>
      </c>
      <c r="G172">
        <v>1</v>
      </c>
      <c r="H172">
        <v>3</v>
      </c>
      <c r="I172" t="s">
        <v>513</v>
      </c>
      <c r="J172" t="s">
        <v>514</v>
      </c>
      <c r="K172" t="s">
        <v>515</v>
      </c>
      <c r="L172">
        <v>1346</v>
      </c>
      <c r="N172">
        <v>1009</v>
      </c>
      <c r="O172" t="s">
        <v>516</v>
      </c>
      <c r="P172" t="s">
        <v>516</v>
      </c>
      <c r="Q172">
        <v>1</v>
      </c>
      <c r="W172">
        <v>0</v>
      </c>
      <c r="X172">
        <v>644139035</v>
      </c>
      <c r="Y172">
        <f>AT172</f>
        <v>0.1</v>
      </c>
      <c r="AA172">
        <v>114.66</v>
      </c>
      <c r="AB172">
        <v>0</v>
      </c>
      <c r="AC172">
        <v>0</v>
      </c>
      <c r="AD172">
        <v>0</v>
      </c>
      <c r="AE172">
        <v>1.81</v>
      </c>
      <c r="AF172">
        <v>0</v>
      </c>
      <c r="AG172">
        <v>0</v>
      </c>
      <c r="AH172">
        <v>0</v>
      </c>
      <c r="AI172">
        <v>63.35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0.1</v>
      </c>
      <c r="AU172" t="s">
        <v>3</v>
      </c>
      <c r="AV172">
        <v>0</v>
      </c>
      <c r="AW172">
        <v>2</v>
      </c>
      <c r="AX172">
        <v>64879505</v>
      </c>
      <c r="AY172">
        <v>1</v>
      </c>
      <c r="AZ172">
        <v>0</v>
      </c>
      <c r="BA172">
        <v>176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ROUND(Y172*Source!I136,7)</f>
        <v>4.2300000000000003E-3</v>
      </c>
      <c r="CY172">
        <f>AA172</f>
        <v>114.66</v>
      </c>
      <c r="CZ172">
        <f>AE172</f>
        <v>1.81</v>
      </c>
      <c r="DA172">
        <f>AI172</f>
        <v>63.35</v>
      </c>
      <c r="DB172">
        <f>ROUND(ROUND(AT172*CZ172,2),2)</f>
        <v>0.18</v>
      </c>
      <c r="DC172">
        <f>ROUND(ROUND(AT172*AG172,2),2)</f>
        <v>0</v>
      </c>
      <c r="DD172" t="s">
        <v>3</v>
      </c>
      <c r="DE172" t="s">
        <v>3</v>
      </c>
      <c r="DF172">
        <f>ROUND(ROUND(AE172*AI172,0)*CX172,0)</f>
        <v>0</v>
      </c>
      <c r="DG172">
        <f>ROUND(ROUND(AF172,0)*CX172,0)</f>
        <v>0</v>
      </c>
      <c r="DH172">
        <f>ROUND(ROUND(AG172,0)*CX172,0)</f>
        <v>0</v>
      </c>
      <c r="DI172">
        <f t="shared" si="84"/>
        <v>0</v>
      </c>
      <c r="DJ172">
        <f>DF172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ROW(Source!A137)</f>
        <v>137</v>
      </c>
      <c r="B173">
        <v>64879116</v>
      </c>
      <c r="C173">
        <v>64879506</v>
      </c>
      <c r="D173">
        <v>18406785</v>
      </c>
      <c r="E173">
        <v>1</v>
      </c>
      <c r="F173">
        <v>1</v>
      </c>
      <c r="G173">
        <v>1</v>
      </c>
      <c r="H173">
        <v>1</v>
      </c>
      <c r="I173" t="s">
        <v>517</v>
      </c>
      <c r="J173" t="s">
        <v>3</v>
      </c>
      <c r="K173" t="s">
        <v>518</v>
      </c>
      <c r="L173">
        <v>1369</v>
      </c>
      <c r="N173">
        <v>1013</v>
      </c>
      <c r="O173" t="s">
        <v>385</v>
      </c>
      <c r="P173" t="s">
        <v>385</v>
      </c>
      <c r="Q173">
        <v>1</v>
      </c>
      <c r="W173">
        <v>0</v>
      </c>
      <c r="X173">
        <v>645971194</v>
      </c>
      <c r="Y173">
        <f>(AT173*ROUND((0.2+1),7))</f>
        <v>56.856000000000002</v>
      </c>
      <c r="AA173">
        <v>0</v>
      </c>
      <c r="AB173">
        <v>0</v>
      </c>
      <c r="AC173">
        <v>0</v>
      </c>
      <c r="AD173">
        <v>8.86</v>
      </c>
      <c r="AE173">
        <v>0</v>
      </c>
      <c r="AF173">
        <v>0</v>
      </c>
      <c r="AG173">
        <v>0</v>
      </c>
      <c r="AH173">
        <v>8.86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47.38</v>
      </c>
      <c r="AU173" t="s">
        <v>44</v>
      </c>
      <c r="AV173">
        <v>1</v>
      </c>
      <c r="AW173">
        <v>2</v>
      </c>
      <c r="AX173">
        <v>64879515</v>
      </c>
      <c r="AY173">
        <v>1</v>
      </c>
      <c r="AZ173">
        <v>0</v>
      </c>
      <c r="BA173">
        <v>177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ROUND(AT173*Source!I137*AH173*AL173,0)</f>
        <v>7</v>
      </c>
      <c r="CV173">
        <f>ROUND(Y173*Source!I137,7)</f>
        <v>0.92675280000000004</v>
      </c>
      <c r="CW173">
        <v>0</v>
      </c>
      <c r="CX173">
        <f>ROUND(Y173*Source!I137,7)</f>
        <v>0.92675280000000004</v>
      </c>
      <c r="CY173">
        <f>AD173</f>
        <v>8.86</v>
      </c>
      <c r="CZ173">
        <f>AH173</f>
        <v>8.86</v>
      </c>
      <c r="DA173">
        <f>AL173</f>
        <v>1</v>
      </c>
      <c r="DB173">
        <f>ROUND((ROUND(AT173*CZ173,2)*ROUND((0.2+1),7)),2)</f>
        <v>503.75</v>
      </c>
      <c r="DC173">
        <f>ROUND((ROUND(AT173*AG173,2)*ROUND((0.2+1),7)),2)</f>
        <v>0</v>
      </c>
      <c r="DD173" t="s">
        <v>3</v>
      </c>
      <c r="DE173" t="s">
        <v>3</v>
      </c>
      <c r="DF173">
        <f t="shared" ref="DF173:DF180" si="85">ROUND(ROUND(AE173,2)*CX173,2)</f>
        <v>0</v>
      </c>
      <c r="DG173">
        <f t="shared" ref="DG173:DG180" si="86">ROUND(ROUND(AF173,2)*CX173,2)</f>
        <v>0</v>
      </c>
      <c r="DH173">
        <f t="shared" ref="DH173:DH180" si="87">ROUND(ROUND(AG173,2)*CX173,2)</f>
        <v>0</v>
      </c>
      <c r="DI173">
        <f t="shared" ref="DI173:DI180" si="88">ROUND(ROUND(AH173,2)*CX173,2)</f>
        <v>8.2100000000000009</v>
      </c>
      <c r="DJ173">
        <f>DI173</f>
        <v>8.2100000000000009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ROW(Source!A137)</f>
        <v>137</v>
      </c>
      <c r="B174">
        <v>64879116</v>
      </c>
      <c r="C174">
        <v>64879506</v>
      </c>
      <c r="D174">
        <v>121548</v>
      </c>
      <c r="E174">
        <v>1</v>
      </c>
      <c r="F174">
        <v>1</v>
      </c>
      <c r="G174">
        <v>1</v>
      </c>
      <c r="H174">
        <v>1</v>
      </c>
      <c r="I174" t="s">
        <v>33</v>
      </c>
      <c r="J174" t="s">
        <v>3</v>
      </c>
      <c r="K174" t="s">
        <v>386</v>
      </c>
      <c r="L174">
        <v>608254</v>
      </c>
      <c r="N174">
        <v>1013</v>
      </c>
      <c r="O174" t="s">
        <v>387</v>
      </c>
      <c r="P174" t="s">
        <v>387</v>
      </c>
      <c r="Q174">
        <v>1</v>
      </c>
      <c r="W174">
        <v>0</v>
      </c>
      <c r="X174">
        <v>-185737400</v>
      </c>
      <c r="Y174">
        <f>(AT174*ROUND((0.2+1),7))</f>
        <v>0.82799999999999996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0.69</v>
      </c>
      <c r="AU174" t="s">
        <v>44</v>
      </c>
      <c r="AV174">
        <v>2</v>
      </c>
      <c r="AW174">
        <v>2</v>
      </c>
      <c r="AX174">
        <v>64879516</v>
      </c>
      <c r="AY174">
        <v>1</v>
      </c>
      <c r="AZ174">
        <v>0</v>
      </c>
      <c r="BA174">
        <v>178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ROUND(Y174*Source!I137,7)</f>
        <v>1.34964E-2</v>
      </c>
      <c r="CY174">
        <f>AD174</f>
        <v>0</v>
      </c>
      <c r="CZ174">
        <f>AH174</f>
        <v>0</v>
      </c>
      <c r="DA174">
        <f>AL174</f>
        <v>1</v>
      </c>
      <c r="DB174">
        <f>ROUND((ROUND(AT174*CZ174,2)*ROUND((0.2+1),7)),2)</f>
        <v>0</v>
      </c>
      <c r="DC174">
        <f>ROUND((ROUND(AT174*AG174,2)*ROUND((0.2+1),7)),2)</f>
        <v>0</v>
      </c>
      <c r="DD174" t="s">
        <v>3</v>
      </c>
      <c r="DE174" t="s">
        <v>3</v>
      </c>
      <c r="DF174">
        <f t="shared" si="85"/>
        <v>0</v>
      </c>
      <c r="DG174">
        <f t="shared" si="86"/>
        <v>0</v>
      </c>
      <c r="DH174">
        <f t="shared" si="87"/>
        <v>0</v>
      </c>
      <c r="DI174">
        <f t="shared" si="88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ROW(Source!A137)</f>
        <v>137</v>
      </c>
      <c r="B175">
        <v>64879116</v>
      </c>
      <c r="C175">
        <v>64879506</v>
      </c>
      <c r="D175">
        <v>29172268</v>
      </c>
      <c r="E175">
        <v>1</v>
      </c>
      <c r="F175">
        <v>1</v>
      </c>
      <c r="G175">
        <v>1</v>
      </c>
      <c r="H175">
        <v>2</v>
      </c>
      <c r="I175" t="s">
        <v>422</v>
      </c>
      <c r="J175" t="s">
        <v>423</v>
      </c>
      <c r="K175" t="s">
        <v>424</v>
      </c>
      <c r="L175">
        <v>1368</v>
      </c>
      <c r="N175">
        <v>1011</v>
      </c>
      <c r="O175" t="s">
        <v>391</v>
      </c>
      <c r="P175" t="s">
        <v>391</v>
      </c>
      <c r="Q175">
        <v>1</v>
      </c>
      <c r="W175">
        <v>0</v>
      </c>
      <c r="X175">
        <v>-438066613</v>
      </c>
      <c r="Y175">
        <f>(AT175*ROUND((0.2+1),7))</f>
        <v>0.82799999999999996</v>
      </c>
      <c r="AA175">
        <v>0</v>
      </c>
      <c r="AB175">
        <v>86.4</v>
      </c>
      <c r="AC175">
        <v>13.5</v>
      </c>
      <c r="AD175">
        <v>0</v>
      </c>
      <c r="AE175">
        <v>0</v>
      </c>
      <c r="AF175">
        <v>86.4</v>
      </c>
      <c r="AG175">
        <v>13.5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0.69</v>
      </c>
      <c r="AU175" t="s">
        <v>44</v>
      </c>
      <c r="AV175">
        <v>0</v>
      </c>
      <c r="AW175">
        <v>2</v>
      </c>
      <c r="AX175">
        <v>64879517</v>
      </c>
      <c r="AY175">
        <v>1</v>
      </c>
      <c r="AZ175">
        <v>0</v>
      </c>
      <c r="BA175">
        <v>179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ROUND(Y175*Source!I137*DO175,7)</f>
        <v>0</v>
      </c>
      <c r="CX175">
        <f>ROUND(Y175*Source!I137,7)</f>
        <v>1.34964E-2</v>
      </c>
      <c r="CY175">
        <f>AB175</f>
        <v>86.4</v>
      </c>
      <c r="CZ175">
        <f>AF175</f>
        <v>86.4</v>
      </c>
      <c r="DA175">
        <f>AJ175</f>
        <v>1</v>
      </c>
      <c r="DB175">
        <f>ROUND((ROUND(AT175*CZ175,2)*ROUND((0.2+1),7)),2)</f>
        <v>71.540000000000006</v>
      </c>
      <c r="DC175">
        <f>ROUND((ROUND(AT175*AG175,2)*ROUND((0.2+1),7)),2)</f>
        <v>11.18</v>
      </c>
      <c r="DD175" t="s">
        <v>3</v>
      </c>
      <c r="DE175" t="s">
        <v>3</v>
      </c>
      <c r="DF175">
        <f t="shared" si="85"/>
        <v>0</v>
      </c>
      <c r="DG175">
        <f t="shared" si="86"/>
        <v>1.17</v>
      </c>
      <c r="DH175">
        <f t="shared" si="87"/>
        <v>0.18</v>
      </c>
      <c r="DI175">
        <f t="shared" si="88"/>
        <v>0</v>
      </c>
      <c r="DJ175">
        <f>DG175</f>
        <v>1.17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ROW(Source!A137)</f>
        <v>137</v>
      </c>
      <c r="B176">
        <v>64879116</v>
      </c>
      <c r="C176">
        <v>64879506</v>
      </c>
      <c r="D176">
        <v>29174913</v>
      </c>
      <c r="E176">
        <v>1</v>
      </c>
      <c r="F176">
        <v>1</v>
      </c>
      <c r="G176">
        <v>1</v>
      </c>
      <c r="H176">
        <v>2</v>
      </c>
      <c r="I176" t="s">
        <v>440</v>
      </c>
      <c r="J176" t="s">
        <v>441</v>
      </c>
      <c r="K176" t="s">
        <v>442</v>
      </c>
      <c r="L176">
        <v>1368</v>
      </c>
      <c r="N176">
        <v>1011</v>
      </c>
      <c r="O176" t="s">
        <v>391</v>
      </c>
      <c r="P176" t="s">
        <v>391</v>
      </c>
      <c r="Q176">
        <v>1</v>
      </c>
      <c r="W176">
        <v>0</v>
      </c>
      <c r="X176">
        <v>1230759911</v>
      </c>
      <c r="Y176">
        <f>(AT176*ROUND((0.2+1),7))</f>
        <v>2.16</v>
      </c>
      <c r="AA176">
        <v>0</v>
      </c>
      <c r="AB176">
        <v>87.17</v>
      </c>
      <c r="AC176">
        <v>11.6</v>
      </c>
      <c r="AD176">
        <v>0</v>
      </c>
      <c r="AE176">
        <v>0</v>
      </c>
      <c r="AF176">
        <v>87.17</v>
      </c>
      <c r="AG176">
        <v>11.6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1.8</v>
      </c>
      <c r="AU176" t="s">
        <v>44</v>
      </c>
      <c r="AV176">
        <v>0</v>
      </c>
      <c r="AW176">
        <v>2</v>
      </c>
      <c r="AX176">
        <v>64879518</v>
      </c>
      <c r="AY176">
        <v>1</v>
      </c>
      <c r="AZ176">
        <v>0</v>
      </c>
      <c r="BA176">
        <v>180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ROUND(Y176*Source!I137*DO176,7)</f>
        <v>0</v>
      </c>
      <c r="CX176">
        <f>ROUND(Y176*Source!I137,7)</f>
        <v>3.5208000000000003E-2</v>
      </c>
      <c r="CY176">
        <f>AB176</f>
        <v>87.17</v>
      </c>
      <c r="CZ176">
        <f>AF176</f>
        <v>87.17</v>
      </c>
      <c r="DA176">
        <f>AJ176</f>
        <v>1</v>
      </c>
      <c r="DB176">
        <f>ROUND((ROUND(AT176*CZ176,2)*ROUND((0.2+1),7)),2)</f>
        <v>188.29</v>
      </c>
      <c r="DC176">
        <f>ROUND((ROUND(AT176*AG176,2)*ROUND((0.2+1),7)),2)</f>
        <v>25.06</v>
      </c>
      <c r="DD176" t="s">
        <v>3</v>
      </c>
      <c r="DE176" t="s">
        <v>3</v>
      </c>
      <c r="DF176">
        <f t="shared" si="85"/>
        <v>0</v>
      </c>
      <c r="DG176">
        <f t="shared" si="86"/>
        <v>3.07</v>
      </c>
      <c r="DH176">
        <f t="shared" si="87"/>
        <v>0.41</v>
      </c>
      <c r="DI176">
        <f t="shared" si="88"/>
        <v>0</v>
      </c>
      <c r="DJ176">
        <f>DG176</f>
        <v>3.07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ROW(Source!A137)</f>
        <v>137</v>
      </c>
      <c r="B177">
        <v>64879116</v>
      </c>
      <c r="C177">
        <v>64879506</v>
      </c>
      <c r="D177">
        <v>29112724</v>
      </c>
      <c r="E177">
        <v>1</v>
      </c>
      <c r="F177">
        <v>1</v>
      </c>
      <c r="G177">
        <v>1</v>
      </c>
      <c r="H177">
        <v>3</v>
      </c>
      <c r="I177" t="s">
        <v>476</v>
      </c>
      <c r="J177" t="s">
        <v>477</v>
      </c>
      <c r="K177" t="s">
        <v>478</v>
      </c>
      <c r="L177">
        <v>1348</v>
      </c>
      <c r="N177">
        <v>1009</v>
      </c>
      <c r="O177" t="s">
        <v>156</v>
      </c>
      <c r="P177" t="s">
        <v>156</v>
      </c>
      <c r="Q177">
        <v>1000</v>
      </c>
      <c r="W177">
        <v>0</v>
      </c>
      <c r="X177">
        <v>1645202039</v>
      </c>
      <c r="Y177">
        <f>AT177</f>
        <v>0.06</v>
      </c>
      <c r="AA177">
        <v>5989</v>
      </c>
      <c r="AB177">
        <v>0</v>
      </c>
      <c r="AC177">
        <v>0</v>
      </c>
      <c r="AD177">
        <v>0</v>
      </c>
      <c r="AE177">
        <v>5989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0.06</v>
      </c>
      <c r="AU177" t="s">
        <v>3</v>
      </c>
      <c r="AV177">
        <v>0</v>
      </c>
      <c r="AW177">
        <v>2</v>
      </c>
      <c r="AX177">
        <v>64879519</v>
      </c>
      <c r="AY177">
        <v>1</v>
      </c>
      <c r="AZ177">
        <v>0</v>
      </c>
      <c r="BA177">
        <v>181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ROUND(Y177*Source!I137,7)</f>
        <v>9.7799999999999992E-4</v>
      </c>
      <c r="CY177">
        <f>AA177</f>
        <v>5989</v>
      </c>
      <c r="CZ177">
        <f>AE177</f>
        <v>5989</v>
      </c>
      <c r="DA177">
        <f>AI177</f>
        <v>1</v>
      </c>
      <c r="DB177">
        <f>ROUND(ROUND(AT177*CZ177,2),2)</f>
        <v>359.34</v>
      </c>
      <c r="DC177">
        <f>ROUND(ROUND(AT177*AG177,2),2)</f>
        <v>0</v>
      </c>
      <c r="DD177" t="s">
        <v>3</v>
      </c>
      <c r="DE177" t="s">
        <v>3</v>
      </c>
      <c r="DF177">
        <f t="shared" si="85"/>
        <v>5.86</v>
      </c>
      <c r="DG177">
        <f t="shared" si="86"/>
        <v>0</v>
      </c>
      <c r="DH177">
        <f t="shared" si="87"/>
        <v>0</v>
      </c>
      <c r="DI177">
        <f t="shared" si="88"/>
        <v>0</v>
      </c>
      <c r="DJ177">
        <f>DF177</f>
        <v>5.86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ROW(Source!A137)</f>
        <v>137</v>
      </c>
      <c r="B178">
        <v>64879116</v>
      </c>
      <c r="C178">
        <v>64879506</v>
      </c>
      <c r="D178">
        <v>29122430</v>
      </c>
      <c r="E178">
        <v>1</v>
      </c>
      <c r="F178">
        <v>1</v>
      </c>
      <c r="G178">
        <v>1</v>
      </c>
      <c r="H178">
        <v>3</v>
      </c>
      <c r="I178" t="s">
        <v>519</v>
      </c>
      <c r="J178" t="s">
        <v>520</v>
      </c>
      <c r="K178" t="s">
        <v>521</v>
      </c>
      <c r="L178">
        <v>1348</v>
      </c>
      <c r="N178">
        <v>1009</v>
      </c>
      <c r="O178" t="s">
        <v>156</v>
      </c>
      <c r="P178" t="s">
        <v>156</v>
      </c>
      <c r="Q178">
        <v>1000</v>
      </c>
      <c r="W178">
        <v>0</v>
      </c>
      <c r="X178">
        <v>-2033855571</v>
      </c>
      <c r="Y178">
        <f>AT178</f>
        <v>5.0000000000000001E-3</v>
      </c>
      <c r="AA178">
        <v>9073.89</v>
      </c>
      <c r="AB178">
        <v>0</v>
      </c>
      <c r="AC178">
        <v>0</v>
      </c>
      <c r="AD178">
        <v>0</v>
      </c>
      <c r="AE178">
        <v>9073.89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5.0000000000000001E-3</v>
      </c>
      <c r="AU178" t="s">
        <v>3</v>
      </c>
      <c r="AV178">
        <v>0</v>
      </c>
      <c r="AW178">
        <v>2</v>
      </c>
      <c r="AX178">
        <v>64879520</v>
      </c>
      <c r="AY178">
        <v>1</v>
      </c>
      <c r="AZ178">
        <v>0</v>
      </c>
      <c r="BA178">
        <v>182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ROUND(Y178*Source!I137,7)</f>
        <v>8.1500000000000002E-5</v>
      </c>
      <c r="CY178">
        <f>AA178</f>
        <v>9073.89</v>
      </c>
      <c r="CZ178">
        <f>AE178</f>
        <v>9073.89</v>
      </c>
      <c r="DA178">
        <f>AI178</f>
        <v>1</v>
      </c>
      <c r="DB178">
        <f>ROUND(ROUND(AT178*CZ178,2),2)</f>
        <v>45.37</v>
      </c>
      <c r="DC178">
        <f>ROUND(ROUND(AT178*AG178,2),2)</f>
        <v>0</v>
      </c>
      <c r="DD178" t="s">
        <v>3</v>
      </c>
      <c r="DE178" t="s">
        <v>3</v>
      </c>
      <c r="DF178">
        <f t="shared" si="85"/>
        <v>0.74</v>
      </c>
      <c r="DG178">
        <f t="shared" si="86"/>
        <v>0</v>
      </c>
      <c r="DH178">
        <f t="shared" si="87"/>
        <v>0</v>
      </c>
      <c r="DI178">
        <f t="shared" si="88"/>
        <v>0</v>
      </c>
      <c r="DJ178">
        <f>DF178</f>
        <v>0.74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ROW(Source!A137)</f>
        <v>137</v>
      </c>
      <c r="B179">
        <v>64879116</v>
      </c>
      <c r="C179">
        <v>64879506</v>
      </c>
      <c r="D179">
        <v>29129294</v>
      </c>
      <c r="E179">
        <v>1</v>
      </c>
      <c r="F179">
        <v>1</v>
      </c>
      <c r="G179">
        <v>1</v>
      </c>
      <c r="H179">
        <v>3</v>
      </c>
      <c r="I179" t="s">
        <v>522</v>
      </c>
      <c r="J179" t="s">
        <v>523</v>
      </c>
      <c r="K179" t="s">
        <v>524</v>
      </c>
      <c r="L179">
        <v>1348</v>
      </c>
      <c r="N179">
        <v>1009</v>
      </c>
      <c r="O179" t="s">
        <v>156</v>
      </c>
      <c r="P179" t="s">
        <v>156</v>
      </c>
      <c r="Q179">
        <v>1000</v>
      </c>
      <c r="W179">
        <v>0</v>
      </c>
      <c r="X179">
        <v>1616157580</v>
      </c>
      <c r="Y179">
        <f>AT179</f>
        <v>1</v>
      </c>
      <c r="AA179">
        <v>11255</v>
      </c>
      <c r="AB179">
        <v>0</v>
      </c>
      <c r="AC179">
        <v>0</v>
      </c>
      <c r="AD179">
        <v>0</v>
      </c>
      <c r="AE179">
        <v>11255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</v>
      </c>
      <c r="AU179" t="s">
        <v>3</v>
      </c>
      <c r="AV179">
        <v>0</v>
      </c>
      <c r="AW179">
        <v>2</v>
      </c>
      <c r="AX179">
        <v>64879521</v>
      </c>
      <c r="AY179">
        <v>1</v>
      </c>
      <c r="AZ179">
        <v>0</v>
      </c>
      <c r="BA179">
        <v>183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ROUND(Y179*Source!I137,7)</f>
        <v>1.6299999999999999E-2</v>
      </c>
      <c r="CY179">
        <f>AA179</f>
        <v>11255</v>
      </c>
      <c r="CZ179">
        <f>AE179</f>
        <v>11255</v>
      </c>
      <c r="DA179">
        <f>AI179</f>
        <v>1</v>
      </c>
      <c r="DB179">
        <f>ROUND(ROUND(AT179*CZ179,2),2)</f>
        <v>11255</v>
      </c>
      <c r="DC179">
        <f>ROUND(ROUND(AT179*AG179,2),2)</f>
        <v>0</v>
      </c>
      <c r="DD179" t="s">
        <v>3</v>
      </c>
      <c r="DE179" t="s">
        <v>3</v>
      </c>
      <c r="DF179">
        <f t="shared" si="85"/>
        <v>183.46</v>
      </c>
      <c r="DG179">
        <f t="shared" si="86"/>
        <v>0</v>
      </c>
      <c r="DH179">
        <f t="shared" si="87"/>
        <v>0</v>
      </c>
      <c r="DI179">
        <f t="shared" si="88"/>
        <v>0</v>
      </c>
      <c r="DJ179">
        <f>DF179</f>
        <v>183.46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ROW(Source!A137)</f>
        <v>137</v>
      </c>
      <c r="B180">
        <v>64879116</v>
      </c>
      <c r="C180">
        <v>64879506</v>
      </c>
      <c r="D180">
        <v>29145208</v>
      </c>
      <c r="E180">
        <v>1</v>
      </c>
      <c r="F180">
        <v>1</v>
      </c>
      <c r="G180">
        <v>1</v>
      </c>
      <c r="H180">
        <v>3</v>
      </c>
      <c r="I180" t="s">
        <v>525</v>
      </c>
      <c r="J180" t="s">
        <v>526</v>
      </c>
      <c r="K180" t="s">
        <v>527</v>
      </c>
      <c r="L180">
        <v>1339</v>
      </c>
      <c r="N180">
        <v>1007</v>
      </c>
      <c r="O180" t="s">
        <v>60</v>
      </c>
      <c r="P180" t="s">
        <v>60</v>
      </c>
      <c r="Q180">
        <v>1</v>
      </c>
      <c r="W180">
        <v>0</v>
      </c>
      <c r="X180">
        <v>-364114852</v>
      </c>
      <c r="Y180">
        <f>AT180</f>
        <v>0.75</v>
      </c>
      <c r="AA180">
        <v>497</v>
      </c>
      <c r="AB180">
        <v>0</v>
      </c>
      <c r="AC180">
        <v>0</v>
      </c>
      <c r="AD180">
        <v>0</v>
      </c>
      <c r="AE180">
        <v>497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0.75</v>
      </c>
      <c r="AU180" t="s">
        <v>3</v>
      </c>
      <c r="AV180">
        <v>0</v>
      </c>
      <c r="AW180">
        <v>2</v>
      </c>
      <c r="AX180">
        <v>64879522</v>
      </c>
      <c r="AY180">
        <v>1</v>
      </c>
      <c r="AZ180">
        <v>0</v>
      </c>
      <c r="BA180">
        <v>184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ROUND(Y180*Source!I137,7)</f>
        <v>1.2225E-2</v>
      </c>
      <c r="CY180">
        <f>AA180</f>
        <v>497</v>
      </c>
      <c r="CZ180">
        <f>AE180</f>
        <v>497</v>
      </c>
      <c r="DA180">
        <f>AI180</f>
        <v>1</v>
      </c>
      <c r="DB180">
        <f>ROUND(ROUND(AT180*CZ180,2),2)</f>
        <v>372.75</v>
      </c>
      <c r="DC180">
        <f>ROUND(ROUND(AT180*AG180,2),2)</f>
        <v>0</v>
      </c>
      <c r="DD180" t="s">
        <v>3</v>
      </c>
      <c r="DE180" t="s">
        <v>3</v>
      </c>
      <c r="DF180">
        <f t="shared" si="85"/>
        <v>6.08</v>
      </c>
      <c r="DG180">
        <f t="shared" si="86"/>
        <v>0</v>
      </c>
      <c r="DH180">
        <f t="shared" si="87"/>
        <v>0</v>
      </c>
      <c r="DI180">
        <f t="shared" si="88"/>
        <v>0</v>
      </c>
      <c r="DJ180">
        <f>DF180</f>
        <v>6.08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ROW(Source!A138)</f>
        <v>138</v>
      </c>
      <c r="B181">
        <v>64879113</v>
      </c>
      <c r="C181">
        <v>64879506</v>
      </c>
      <c r="D181">
        <v>18406785</v>
      </c>
      <c r="E181">
        <v>1</v>
      </c>
      <c r="F181">
        <v>1</v>
      </c>
      <c r="G181">
        <v>1</v>
      </c>
      <c r="H181">
        <v>1</v>
      </c>
      <c r="I181" t="s">
        <v>517</v>
      </c>
      <c r="J181" t="s">
        <v>3</v>
      </c>
      <c r="K181" t="s">
        <v>518</v>
      </c>
      <c r="L181">
        <v>1369</v>
      </c>
      <c r="N181">
        <v>1013</v>
      </c>
      <c r="O181" t="s">
        <v>385</v>
      </c>
      <c r="P181" t="s">
        <v>385</v>
      </c>
      <c r="Q181">
        <v>1</v>
      </c>
      <c r="W181">
        <v>0</v>
      </c>
      <c r="X181">
        <v>645971194</v>
      </c>
      <c r="Y181">
        <f>(AT181*ROUND((0.2+1),7))</f>
        <v>56.856000000000002</v>
      </c>
      <c r="AA181">
        <v>0</v>
      </c>
      <c r="AB181">
        <v>0</v>
      </c>
      <c r="AC181">
        <v>0</v>
      </c>
      <c r="AD181">
        <v>8.86</v>
      </c>
      <c r="AE181">
        <v>0</v>
      </c>
      <c r="AF181">
        <v>0</v>
      </c>
      <c r="AG181">
        <v>0</v>
      </c>
      <c r="AH181">
        <v>8.86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47.38</v>
      </c>
      <c r="AU181" t="s">
        <v>44</v>
      </c>
      <c r="AV181">
        <v>1</v>
      </c>
      <c r="AW181">
        <v>2</v>
      </c>
      <c r="AX181">
        <v>64879515</v>
      </c>
      <c r="AY181">
        <v>1</v>
      </c>
      <c r="AZ181">
        <v>0</v>
      </c>
      <c r="BA181">
        <v>185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ROUND(AT181*Source!I138*AH181*AL181,0)</f>
        <v>7</v>
      </c>
      <c r="CV181">
        <f>ROUND(Y181*Source!I138,7)</f>
        <v>0.92675280000000004</v>
      </c>
      <c r="CW181">
        <v>0</v>
      </c>
      <c r="CX181">
        <f>ROUND(Y181*Source!I138,7)</f>
        <v>0.92675280000000004</v>
      </c>
      <c r="CY181">
        <f>AD181</f>
        <v>8.86</v>
      </c>
      <c r="CZ181">
        <f>AH181</f>
        <v>8.86</v>
      </c>
      <c r="DA181">
        <f>AL181</f>
        <v>1</v>
      </c>
      <c r="DB181">
        <f>ROUND((ROUND(AT181*CZ181,2)*ROUND((0.2+1),7)),2)</f>
        <v>503.75</v>
      </c>
      <c r="DC181">
        <f>ROUND((ROUND(AT181*AG181,2)*ROUND((0.2+1),7)),2)</f>
        <v>0</v>
      </c>
      <c r="DD181" t="s">
        <v>3</v>
      </c>
      <c r="DE181" t="s">
        <v>3</v>
      </c>
      <c r="DF181">
        <f>ROUND(ROUND(AE181,0)*CX181,0)</f>
        <v>0</v>
      </c>
      <c r="DG181">
        <f>ROUND(ROUND(AF181,0)*CX181,0)</f>
        <v>0</v>
      </c>
      <c r="DH181">
        <f>ROUND(ROUND(AG181,0)*CX181,0)</f>
        <v>0</v>
      </c>
      <c r="DI181">
        <f t="shared" ref="DI181:DI188" si="89">ROUND(ROUND(AH181,0)*CX181,0)</f>
        <v>8</v>
      </c>
      <c r="DJ181">
        <f>DI181</f>
        <v>8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ROW(Source!A138)</f>
        <v>138</v>
      </c>
      <c r="B182">
        <v>64879113</v>
      </c>
      <c r="C182">
        <v>64879506</v>
      </c>
      <c r="D182">
        <v>121548</v>
      </c>
      <c r="E182">
        <v>1</v>
      </c>
      <c r="F182">
        <v>1</v>
      </c>
      <c r="G182">
        <v>1</v>
      </c>
      <c r="H182">
        <v>1</v>
      </c>
      <c r="I182" t="s">
        <v>33</v>
      </c>
      <c r="J182" t="s">
        <v>3</v>
      </c>
      <c r="K182" t="s">
        <v>386</v>
      </c>
      <c r="L182">
        <v>608254</v>
      </c>
      <c r="N182">
        <v>1013</v>
      </c>
      <c r="O182" t="s">
        <v>387</v>
      </c>
      <c r="P182" t="s">
        <v>387</v>
      </c>
      <c r="Q182">
        <v>1</v>
      </c>
      <c r="W182">
        <v>0</v>
      </c>
      <c r="X182">
        <v>-185737400</v>
      </c>
      <c r="Y182">
        <f>(AT182*ROUND((0.2+1),7))</f>
        <v>0.82799999999999996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0.69</v>
      </c>
      <c r="AU182" t="s">
        <v>44</v>
      </c>
      <c r="AV182">
        <v>2</v>
      </c>
      <c r="AW182">
        <v>2</v>
      </c>
      <c r="AX182">
        <v>64879516</v>
      </c>
      <c r="AY182">
        <v>1</v>
      </c>
      <c r="AZ182">
        <v>0</v>
      </c>
      <c r="BA182">
        <v>186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ROUND(Y182*Source!I138,7)</f>
        <v>1.34964E-2</v>
      </c>
      <c r="CY182">
        <f>AD182</f>
        <v>0</v>
      </c>
      <c r="CZ182">
        <f>AH182</f>
        <v>0</v>
      </c>
      <c r="DA182">
        <f>AL182</f>
        <v>1</v>
      </c>
      <c r="DB182">
        <f>ROUND((ROUND(AT182*CZ182,2)*ROUND((0.2+1),7)),2)</f>
        <v>0</v>
      </c>
      <c r="DC182">
        <f>ROUND((ROUND(AT182*AG182,2)*ROUND((0.2+1),7)),2)</f>
        <v>0</v>
      </c>
      <c r="DD182" t="s">
        <v>3</v>
      </c>
      <c r="DE182" t="s">
        <v>3</v>
      </c>
      <c r="DF182">
        <f>ROUND(ROUND(AE182,0)*CX182,0)</f>
        <v>0</v>
      </c>
      <c r="DG182">
        <f>ROUND(ROUND(AF182,0)*CX182,0)</f>
        <v>0</v>
      </c>
      <c r="DH182">
        <f>ROUND(ROUND(AG182,0)*CX182,0)</f>
        <v>0</v>
      </c>
      <c r="DI182">
        <f t="shared" si="89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ROW(Source!A138)</f>
        <v>138</v>
      </c>
      <c r="B183">
        <v>64879113</v>
      </c>
      <c r="C183">
        <v>64879506</v>
      </c>
      <c r="D183">
        <v>29172268</v>
      </c>
      <c r="E183">
        <v>1</v>
      </c>
      <c r="F183">
        <v>1</v>
      </c>
      <c r="G183">
        <v>1</v>
      </c>
      <c r="H183">
        <v>2</v>
      </c>
      <c r="I183" t="s">
        <v>422</v>
      </c>
      <c r="J183" t="s">
        <v>423</v>
      </c>
      <c r="K183" t="s">
        <v>424</v>
      </c>
      <c r="L183">
        <v>1368</v>
      </c>
      <c r="N183">
        <v>1011</v>
      </c>
      <c r="O183" t="s">
        <v>391</v>
      </c>
      <c r="P183" t="s">
        <v>391</v>
      </c>
      <c r="Q183">
        <v>1</v>
      </c>
      <c r="W183">
        <v>0</v>
      </c>
      <c r="X183">
        <v>-438066613</v>
      </c>
      <c r="Y183">
        <f>(AT183*ROUND((0.2+1),7))</f>
        <v>0.82799999999999996</v>
      </c>
      <c r="AA183">
        <v>0</v>
      </c>
      <c r="AB183">
        <v>1170.72</v>
      </c>
      <c r="AC183">
        <v>687.56</v>
      </c>
      <c r="AD183">
        <v>0</v>
      </c>
      <c r="AE183">
        <v>0</v>
      </c>
      <c r="AF183">
        <v>86.4</v>
      </c>
      <c r="AG183">
        <v>13.5</v>
      </c>
      <c r="AH183">
        <v>0</v>
      </c>
      <c r="AI183">
        <v>1</v>
      </c>
      <c r="AJ183">
        <v>13.55</v>
      </c>
      <c r="AK183">
        <v>50.93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0.69</v>
      </c>
      <c r="AU183" t="s">
        <v>44</v>
      </c>
      <c r="AV183">
        <v>0</v>
      </c>
      <c r="AW183">
        <v>2</v>
      </c>
      <c r="AX183">
        <v>64879517</v>
      </c>
      <c r="AY183">
        <v>1</v>
      </c>
      <c r="AZ183">
        <v>0</v>
      </c>
      <c r="BA183">
        <v>187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ROUND(Y183*Source!I138*DO183,7)</f>
        <v>0</v>
      </c>
      <c r="CX183">
        <f>ROUND(Y183*Source!I138,7)</f>
        <v>1.34964E-2</v>
      </c>
      <c r="CY183">
        <f>AB183</f>
        <v>1170.72</v>
      </c>
      <c r="CZ183">
        <f>AF183</f>
        <v>86.4</v>
      </c>
      <c r="DA183">
        <f>AJ183</f>
        <v>13.55</v>
      </c>
      <c r="DB183">
        <f>ROUND((ROUND(AT183*CZ183,2)*ROUND((0.2+1),7)),2)</f>
        <v>71.540000000000006</v>
      </c>
      <c r="DC183">
        <f>ROUND((ROUND(AT183*AG183,2)*ROUND((0.2+1),7)),2)</f>
        <v>11.18</v>
      </c>
      <c r="DD183" t="s">
        <v>3</v>
      </c>
      <c r="DE183" t="s">
        <v>3</v>
      </c>
      <c r="DF183">
        <f>ROUND(ROUND(AE183,0)*CX183,0)</f>
        <v>0</v>
      </c>
      <c r="DG183">
        <f>ROUND(ROUND(AF183*AJ183,0)*CX183,0)</f>
        <v>16</v>
      </c>
      <c r="DH183">
        <f>ROUND(ROUND(AG183*AK183,0)*CX183,0)</f>
        <v>9</v>
      </c>
      <c r="DI183">
        <f t="shared" si="89"/>
        <v>0</v>
      </c>
      <c r="DJ183">
        <f>DG183</f>
        <v>16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ROW(Source!A138)</f>
        <v>138</v>
      </c>
      <c r="B184">
        <v>64879113</v>
      </c>
      <c r="C184">
        <v>64879506</v>
      </c>
      <c r="D184">
        <v>29174913</v>
      </c>
      <c r="E184">
        <v>1</v>
      </c>
      <c r="F184">
        <v>1</v>
      </c>
      <c r="G184">
        <v>1</v>
      </c>
      <c r="H184">
        <v>2</v>
      </c>
      <c r="I184" t="s">
        <v>440</v>
      </c>
      <c r="J184" t="s">
        <v>441</v>
      </c>
      <c r="K184" t="s">
        <v>442</v>
      </c>
      <c r="L184">
        <v>1368</v>
      </c>
      <c r="N184">
        <v>1011</v>
      </c>
      <c r="O184" t="s">
        <v>391</v>
      </c>
      <c r="P184" t="s">
        <v>391</v>
      </c>
      <c r="Q184">
        <v>1</v>
      </c>
      <c r="W184">
        <v>0</v>
      </c>
      <c r="X184">
        <v>1230759911</v>
      </c>
      <c r="Y184">
        <f>(AT184*ROUND((0.2+1),7))</f>
        <v>2.16</v>
      </c>
      <c r="AA184">
        <v>0</v>
      </c>
      <c r="AB184">
        <v>2113</v>
      </c>
      <c r="AC184">
        <v>590.79</v>
      </c>
      <c r="AD184">
        <v>0</v>
      </c>
      <c r="AE184">
        <v>0</v>
      </c>
      <c r="AF184">
        <v>87.17</v>
      </c>
      <c r="AG184">
        <v>11.6</v>
      </c>
      <c r="AH184">
        <v>0</v>
      </c>
      <c r="AI184">
        <v>1</v>
      </c>
      <c r="AJ184">
        <v>24.24</v>
      </c>
      <c r="AK184">
        <v>50.93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1.8</v>
      </c>
      <c r="AU184" t="s">
        <v>44</v>
      </c>
      <c r="AV184">
        <v>0</v>
      </c>
      <c r="AW184">
        <v>2</v>
      </c>
      <c r="AX184">
        <v>64879518</v>
      </c>
      <c r="AY184">
        <v>1</v>
      </c>
      <c r="AZ184">
        <v>0</v>
      </c>
      <c r="BA184">
        <v>188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ROUND(Y184*Source!I138*DO184,7)</f>
        <v>0</v>
      </c>
      <c r="CX184">
        <f>ROUND(Y184*Source!I138,7)</f>
        <v>3.5208000000000003E-2</v>
      </c>
      <c r="CY184">
        <f>AB184</f>
        <v>2113</v>
      </c>
      <c r="CZ184">
        <f>AF184</f>
        <v>87.17</v>
      </c>
      <c r="DA184">
        <f>AJ184</f>
        <v>24.24</v>
      </c>
      <c r="DB184">
        <f>ROUND((ROUND(AT184*CZ184,2)*ROUND((0.2+1),7)),2)</f>
        <v>188.29</v>
      </c>
      <c r="DC184">
        <f>ROUND((ROUND(AT184*AG184,2)*ROUND((0.2+1),7)),2)</f>
        <v>25.06</v>
      </c>
      <c r="DD184" t="s">
        <v>3</v>
      </c>
      <c r="DE184" t="s">
        <v>3</v>
      </c>
      <c r="DF184">
        <f>ROUND(ROUND(AE184,0)*CX184,0)</f>
        <v>0</v>
      </c>
      <c r="DG184">
        <f>ROUND(ROUND(AF184*AJ184,0)*CX184,0)</f>
        <v>74</v>
      </c>
      <c r="DH184">
        <f>ROUND(ROUND(AG184*AK184,0)*CX184,0)</f>
        <v>21</v>
      </c>
      <c r="DI184">
        <f t="shared" si="89"/>
        <v>0</v>
      </c>
      <c r="DJ184">
        <f>DG184</f>
        <v>74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ROW(Source!A138)</f>
        <v>138</v>
      </c>
      <c r="B185">
        <v>64879113</v>
      </c>
      <c r="C185">
        <v>64879506</v>
      </c>
      <c r="D185">
        <v>29112724</v>
      </c>
      <c r="E185">
        <v>1</v>
      </c>
      <c r="F185">
        <v>1</v>
      </c>
      <c r="G185">
        <v>1</v>
      </c>
      <c r="H185">
        <v>3</v>
      </c>
      <c r="I185" t="s">
        <v>476</v>
      </c>
      <c r="J185" t="s">
        <v>477</v>
      </c>
      <c r="K185" t="s">
        <v>478</v>
      </c>
      <c r="L185">
        <v>1348</v>
      </c>
      <c r="N185">
        <v>1009</v>
      </c>
      <c r="O185" t="s">
        <v>156</v>
      </c>
      <c r="P185" t="s">
        <v>156</v>
      </c>
      <c r="Q185">
        <v>1000</v>
      </c>
      <c r="W185">
        <v>0</v>
      </c>
      <c r="X185">
        <v>1645202039</v>
      </c>
      <c r="Y185">
        <f>AT185</f>
        <v>0.06</v>
      </c>
      <c r="AA185">
        <v>56116.93</v>
      </c>
      <c r="AB185">
        <v>0</v>
      </c>
      <c r="AC185">
        <v>0</v>
      </c>
      <c r="AD185">
        <v>0</v>
      </c>
      <c r="AE185">
        <v>5989</v>
      </c>
      <c r="AF185">
        <v>0</v>
      </c>
      <c r="AG185">
        <v>0</v>
      </c>
      <c r="AH185">
        <v>0</v>
      </c>
      <c r="AI185">
        <v>9.3699999999999992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0.06</v>
      </c>
      <c r="AU185" t="s">
        <v>3</v>
      </c>
      <c r="AV185">
        <v>0</v>
      </c>
      <c r="AW185">
        <v>2</v>
      </c>
      <c r="AX185">
        <v>64879519</v>
      </c>
      <c r="AY185">
        <v>1</v>
      </c>
      <c r="AZ185">
        <v>0</v>
      </c>
      <c r="BA185">
        <v>189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ROUND(Y185*Source!I138,7)</f>
        <v>9.7799999999999992E-4</v>
      </c>
      <c r="CY185">
        <f>AA185</f>
        <v>56116.93</v>
      </c>
      <c r="CZ185">
        <f>AE185</f>
        <v>5989</v>
      </c>
      <c r="DA185">
        <f>AI185</f>
        <v>9.3699999999999992</v>
      </c>
      <c r="DB185">
        <f>ROUND(ROUND(AT185*CZ185,2),2)</f>
        <v>359.34</v>
      </c>
      <c r="DC185">
        <f>ROUND(ROUND(AT185*AG185,2),2)</f>
        <v>0</v>
      </c>
      <c r="DD185" t="s">
        <v>3</v>
      </c>
      <c r="DE185" t="s">
        <v>3</v>
      </c>
      <c r="DF185">
        <f>ROUND(ROUND(AE185*AI185,0)*CX185,0)</f>
        <v>55</v>
      </c>
      <c r="DG185">
        <f>ROUND(ROUND(AF185,0)*CX185,0)</f>
        <v>0</v>
      </c>
      <c r="DH185">
        <f>ROUND(ROUND(AG185,0)*CX185,0)</f>
        <v>0</v>
      </c>
      <c r="DI185">
        <f t="shared" si="89"/>
        <v>0</v>
      </c>
      <c r="DJ185">
        <f>DF185</f>
        <v>55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ROW(Source!A138)</f>
        <v>138</v>
      </c>
      <c r="B186">
        <v>64879113</v>
      </c>
      <c r="C186">
        <v>64879506</v>
      </c>
      <c r="D186">
        <v>29122430</v>
      </c>
      <c r="E186">
        <v>1</v>
      </c>
      <c r="F186">
        <v>1</v>
      </c>
      <c r="G186">
        <v>1</v>
      </c>
      <c r="H186">
        <v>3</v>
      </c>
      <c r="I186" t="s">
        <v>519</v>
      </c>
      <c r="J186" t="s">
        <v>520</v>
      </c>
      <c r="K186" t="s">
        <v>521</v>
      </c>
      <c r="L186">
        <v>1348</v>
      </c>
      <c r="N186">
        <v>1009</v>
      </c>
      <c r="O186" t="s">
        <v>156</v>
      </c>
      <c r="P186" t="s">
        <v>156</v>
      </c>
      <c r="Q186">
        <v>1000</v>
      </c>
      <c r="W186">
        <v>0</v>
      </c>
      <c r="X186">
        <v>-2033855571</v>
      </c>
      <c r="Y186">
        <f>AT186</f>
        <v>5.0000000000000001E-3</v>
      </c>
      <c r="AA186">
        <v>146271.10999999999</v>
      </c>
      <c r="AB186">
        <v>0</v>
      </c>
      <c r="AC186">
        <v>0</v>
      </c>
      <c r="AD186">
        <v>0</v>
      </c>
      <c r="AE186">
        <v>9073.89</v>
      </c>
      <c r="AF186">
        <v>0</v>
      </c>
      <c r="AG186">
        <v>0</v>
      </c>
      <c r="AH186">
        <v>0</v>
      </c>
      <c r="AI186">
        <v>16.12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5.0000000000000001E-3</v>
      </c>
      <c r="AU186" t="s">
        <v>3</v>
      </c>
      <c r="AV186">
        <v>0</v>
      </c>
      <c r="AW186">
        <v>2</v>
      </c>
      <c r="AX186">
        <v>64879520</v>
      </c>
      <c r="AY186">
        <v>1</v>
      </c>
      <c r="AZ186">
        <v>0</v>
      </c>
      <c r="BA186">
        <v>190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ROUND(Y186*Source!I138,7)</f>
        <v>8.1500000000000002E-5</v>
      </c>
      <c r="CY186">
        <f>AA186</f>
        <v>146271.10999999999</v>
      </c>
      <c r="CZ186">
        <f>AE186</f>
        <v>9073.89</v>
      </c>
      <c r="DA186">
        <f>AI186</f>
        <v>16.12</v>
      </c>
      <c r="DB186">
        <f>ROUND(ROUND(AT186*CZ186,2),2)</f>
        <v>45.37</v>
      </c>
      <c r="DC186">
        <f>ROUND(ROUND(AT186*AG186,2),2)</f>
        <v>0</v>
      </c>
      <c r="DD186" t="s">
        <v>3</v>
      </c>
      <c r="DE186" t="s">
        <v>3</v>
      </c>
      <c r="DF186">
        <f>ROUND(ROUND(AE186*AI186,0)*CX186,0)</f>
        <v>12</v>
      </c>
      <c r="DG186">
        <f>ROUND(ROUND(AF186,0)*CX186,0)</f>
        <v>0</v>
      </c>
      <c r="DH186">
        <f>ROUND(ROUND(AG186,0)*CX186,0)</f>
        <v>0</v>
      </c>
      <c r="DI186">
        <f t="shared" si="89"/>
        <v>0</v>
      </c>
      <c r="DJ186">
        <f>DF186</f>
        <v>12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ROW(Source!A138)</f>
        <v>138</v>
      </c>
      <c r="B187">
        <v>64879113</v>
      </c>
      <c r="C187">
        <v>64879506</v>
      </c>
      <c r="D187">
        <v>29129294</v>
      </c>
      <c r="E187">
        <v>1</v>
      </c>
      <c r="F187">
        <v>1</v>
      </c>
      <c r="G187">
        <v>1</v>
      </c>
      <c r="H187">
        <v>3</v>
      </c>
      <c r="I187" t="s">
        <v>522</v>
      </c>
      <c r="J187" t="s">
        <v>523</v>
      </c>
      <c r="K187" t="s">
        <v>524</v>
      </c>
      <c r="L187">
        <v>1348</v>
      </c>
      <c r="N187">
        <v>1009</v>
      </c>
      <c r="O187" t="s">
        <v>156</v>
      </c>
      <c r="P187" t="s">
        <v>156</v>
      </c>
      <c r="Q187">
        <v>1000</v>
      </c>
      <c r="W187">
        <v>0</v>
      </c>
      <c r="X187">
        <v>1616157580</v>
      </c>
      <c r="Y187">
        <f>AT187</f>
        <v>1</v>
      </c>
      <c r="AA187">
        <v>110073.9</v>
      </c>
      <c r="AB187">
        <v>0</v>
      </c>
      <c r="AC187">
        <v>0</v>
      </c>
      <c r="AD187">
        <v>0</v>
      </c>
      <c r="AE187">
        <v>11255</v>
      </c>
      <c r="AF187">
        <v>0</v>
      </c>
      <c r="AG187">
        <v>0</v>
      </c>
      <c r="AH187">
        <v>0</v>
      </c>
      <c r="AI187">
        <v>9.7799999999999994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</v>
      </c>
      <c r="AU187" t="s">
        <v>3</v>
      </c>
      <c r="AV187">
        <v>0</v>
      </c>
      <c r="AW187">
        <v>2</v>
      </c>
      <c r="AX187">
        <v>64879521</v>
      </c>
      <c r="AY187">
        <v>1</v>
      </c>
      <c r="AZ187">
        <v>0</v>
      </c>
      <c r="BA187">
        <v>191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ROUND(Y187*Source!I138,7)</f>
        <v>1.6299999999999999E-2</v>
      </c>
      <c r="CY187">
        <f>AA187</f>
        <v>110073.9</v>
      </c>
      <c r="CZ187">
        <f>AE187</f>
        <v>11255</v>
      </c>
      <c r="DA187">
        <f>AI187</f>
        <v>9.7799999999999994</v>
      </c>
      <c r="DB187">
        <f>ROUND(ROUND(AT187*CZ187,2),2)</f>
        <v>11255</v>
      </c>
      <c r="DC187">
        <f>ROUND(ROUND(AT187*AG187,2),2)</f>
        <v>0</v>
      </c>
      <c r="DD187" t="s">
        <v>3</v>
      </c>
      <c r="DE187" t="s">
        <v>3</v>
      </c>
      <c r="DF187">
        <f>ROUND(ROUND(AE187*AI187,0)*CX187,0)</f>
        <v>1794</v>
      </c>
      <c r="DG187">
        <f>ROUND(ROUND(AF187,0)*CX187,0)</f>
        <v>0</v>
      </c>
      <c r="DH187">
        <f>ROUND(ROUND(AG187,0)*CX187,0)</f>
        <v>0</v>
      </c>
      <c r="DI187">
        <f t="shared" si="89"/>
        <v>0</v>
      </c>
      <c r="DJ187">
        <f>DF187</f>
        <v>1794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ROW(Source!A138)</f>
        <v>138</v>
      </c>
      <c r="B188">
        <v>64879113</v>
      </c>
      <c r="C188">
        <v>64879506</v>
      </c>
      <c r="D188">
        <v>29145208</v>
      </c>
      <c r="E188">
        <v>1</v>
      </c>
      <c r="F188">
        <v>1</v>
      </c>
      <c r="G188">
        <v>1</v>
      </c>
      <c r="H188">
        <v>3</v>
      </c>
      <c r="I188" t="s">
        <v>525</v>
      </c>
      <c r="J188" t="s">
        <v>526</v>
      </c>
      <c r="K188" t="s">
        <v>527</v>
      </c>
      <c r="L188">
        <v>1339</v>
      </c>
      <c r="N188">
        <v>1007</v>
      </c>
      <c r="O188" t="s">
        <v>60</v>
      </c>
      <c r="P188" t="s">
        <v>60</v>
      </c>
      <c r="Q188">
        <v>1</v>
      </c>
      <c r="W188">
        <v>0</v>
      </c>
      <c r="X188">
        <v>-364114852</v>
      </c>
      <c r="Y188">
        <f>AT188</f>
        <v>0.75</v>
      </c>
      <c r="AA188">
        <v>5427.24</v>
      </c>
      <c r="AB188">
        <v>0</v>
      </c>
      <c r="AC188">
        <v>0</v>
      </c>
      <c r="AD188">
        <v>0</v>
      </c>
      <c r="AE188">
        <v>497</v>
      </c>
      <c r="AF188">
        <v>0</v>
      </c>
      <c r="AG188">
        <v>0</v>
      </c>
      <c r="AH188">
        <v>0</v>
      </c>
      <c r="AI188">
        <v>10.92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0.75</v>
      </c>
      <c r="AU188" t="s">
        <v>3</v>
      </c>
      <c r="AV188">
        <v>0</v>
      </c>
      <c r="AW188">
        <v>2</v>
      </c>
      <c r="AX188">
        <v>64879522</v>
      </c>
      <c r="AY188">
        <v>1</v>
      </c>
      <c r="AZ188">
        <v>0</v>
      </c>
      <c r="BA188">
        <v>192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ROUND(Y188*Source!I138,7)</f>
        <v>1.2225E-2</v>
      </c>
      <c r="CY188">
        <f>AA188</f>
        <v>5427.24</v>
      </c>
      <c r="CZ188">
        <f>AE188</f>
        <v>497</v>
      </c>
      <c r="DA188">
        <f>AI188</f>
        <v>10.92</v>
      </c>
      <c r="DB188">
        <f>ROUND(ROUND(AT188*CZ188,2),2)</f>
        <v>372.75</v>
      </c>
      <c r="DC188">
        <f>ROUND(ROUND(AT188*AG188,2),2)</f>
        <v>0</v>
      </c>
      <c r="DD188" t="s">
        <v>3</v>
      </c>
      <c r="DE188" t="s">
        <v>3</v>
      </c>
      <c r="DF188">
        <f>ROUND(ROUND(AE188*AI188,0)*CX188,0)</f>
        <v>66</v>
      </c>
      <c r="DG188">
        <f>ROUND(ROUND(AF188,0)*CX188,0)</f>
        <v>0</v>
      </c>
      <c r="DH188">
        <f>ROUND(ROUND(AG188,0)*CX188,0)</f>
        <v>0</v>
      </c>
      <c r="DI188">
        <f t="shared" si="89"/>
        <v>0</v>
      </c>
      <c r="DJ188">
        <f>DF188</f>
        <v>66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ROW(Source!A141)</f>
        <v>141</v>
      </c>
      <c r="B189">
        <v>64879116</v>
      </c>
      <c r="C189">
        <v>64879524</v>
      </c>
      <c r="D189">
        <v>18409661</v>
      </c>
      <c r="E189">
        <v>1</v>
      </c>
      <c r="F189">
        <v>1</v>
      </c>
      <c r="G189">
        <v>1</v>
      </c>
      <c r="H189">
        <v>1</v>
      </c>
      <c r="I189" t="s">
        <v>528</v>
      </c>
      <c r="J189" t="s">
        <v>3</v>
      </c>
      <c r="K189" t="s">
        <v>529</v>
      </c>
      <c r="L189">
        <v>1369</v>
      </c>
      <c r="N189">
        <v>1013</v>
      </c>
      <c r="O189" t="s">
        <v>385</v>
      </c>
      <c r="P189" t="s">
        <v>385</v>
      </c>
      <c r="Q189">
        <v>1</v>
      </c>
      <c r="W189">
        <v>0</v>
      </c>
      <c r="X189">
        <v>1989723076</v>
      </c>
      <c r="Y189">
        <f>(AT189*ROUND((0.2+1),7))</f>
        <v>1.5720000000000001</v>
      </c>
      <c r="AA189">
        <v>0</v>
      </c>
      <c r="AB189">
        <v>0</v>
      </c>
      <c r="AC189">
        <v>0</v>
      </c>
      <c r="AD189">
        <v>8.64</v>
      </c>
      <c r="AE189">
        <v>0</v>
      </c>
      <c r="AF189">
        <v>0</v>
      </c>
      <c r="AG189">
        <v>0</v>
      </c>
      <c r="AH189">
        <v>8.64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1.31</v>
      </c>
      <c r="AU189" t="s">
        <v>44</v>
      </c>
      <c r="AV189">
        <v>1</v>
      </c>
      <c r="AW189">
        <v>2</v>
      </c>
      <c r="AX189">
        <v>64879529</v>
      </c>
      <c r="AY189">
        <v>1</v>
      </c>
      <c r="AZ189">
        <v>0</v>
      </c>
      <c r="BA189">
        <v>193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ROUND(AT189*Source!I141*AH189*AL189,0)</f>
        <v>0</v>
      </c>
      <c r="CV189">
        <f>ROUND(Y189*Source!I141,7)</f>
        <v>0</v>
      </c>
      <c r="CW189">
        <v>0</v>
      </c>
      <c r="CX189">
        <f>ROUND(Y189*Source!I141,7)</f>
        <v>0</v>
      </c>
      <c r="CY189">
        <f>AD189</f>
        <v>8.64</v>
      </c>
      <c r="CZ189">
        <f>AH189</f>
        <v>8.64</v>
      </c>
      <c r="DA189">
        <f>AL189</f>
        <v>1</v>
      </c>
      <c r="DB189">
        <f>ROUND((ROUND(AT189*CZ189,2)*ROUND((0.2+1),7)),2)</f>
        <v>13.58</v>
      </c>
      <c r="DC189">
        <f>ROUND((ROUND(AT189*AG189,2)*ROUND((0.2+1),7)),2)</f>
        <v>0</v>
      </c>
      <c r="DD189" t="s">
        <v>3</v>
      </c>
      <c r="DE189" t="s">
        <v>3</v>
      </c>
      <c r="DF189">
        <f>ROUND(ROUND(AE189,2)*CX189,2)</f>
        <v>0</v>
      </c>
      <c r="DG189">
        <f>ROUND(ROUND(AF189,2)*CX189,2)</f>
        <v>0</v>
      </c>
      <c r="DH189">
        <f>ROUND(ROUND(AG189,2)*CX189,2)</f>
        <v>0</v>
      </c>
      <c r="DI189">
        <f>ROUND(ROUND(AH189,2)*CX189,2)</f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ROW(Source!A141)</f>
        <v>141</v>
      </c>
      <c r="B190">
        <v>64879116</v>
      </c>
      <c r="C190">
        <v>64879524</v>
      </c>
      <c r="D190">
        <v>29174913</v>
      </c>
      <c r="E190">
        <v>1</v>
      </c>
      <c r="F190">
        <v>1</v>
      </c>
      <c r="G190">
        <v>1</v>
      </c>
      <c r="H190">
        <v>2</v>
      </c>
      <c r="I190" t="s">
        <v>440</v>
      </c>
      <c r="J190" t="s">
        <v>441</v>
      </c>
      <c r="K190" t="s">
        <v>442</v>
      </c>
      <c r="L190">
        <v>1368</v>
      </c>
      <c r="N190">
        <v>1011</v>
      </c>
      <c r="O190" t="s">
        <v>391</v>
      </c>
      <c r="P190" t="s">
        <v>391</v>
      </c>
      <c r="Q190">
        <v>1</v>
      </c>
      <c r="W190">
        <v>0</v>
      </c>
      <c r="X190">
        <v>1230759911</v>
      </c>
      <c r="Y190">
        <f>(AT190*ROUND((0.2+1),7))</f>
        <v>8.4000000000000005E-2</v>
      </c>
      <c r="AA190">
        <v>0</v>
      </c>
      <c r="AB190">
        <v>87.17</v>
      </c>
      <c r="AC190">
        <v>11.6</v>
      </c>
      <c r="AD190">
        <v>0</v>
      </c>
      <c r="AE190">
        <v>0</v>
      </c>
      <c r="AF190">
        <v>87.17</v>
      </c>
      <c r="AG190">
        <v>11.6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7.0000000000000007E-2</v>
      </c>
      <c r="AU190" t="s">
        <v>44</v>
      </c>
      <c r="AV190">
        <v>0</v>
      </c>
      <c r="AW190">
        <v>2</v>
      </c>
      <c r="AX190">
        <v>64879530</v>
      </c>
      <c r="AY190">
        <v>1</v>
      </c>
      <c r="AZ190">
        <v>0</v>
      </c>
      <c r="BA190">
        <v>194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ROUND(Y190*Source!I141*DO190,7)</f>
        <v>0</v>
      </c>
      <c r="CX190">
        <f>ROUND(Y190*Source!I141,7)</f>
        <v>0</v>
      </c>
      <c r="CY190">
        <f>AB190</f>
        <v>87.17</v>
      </c>
      <c r="CZ190">
        <f>AF190</f>
        <v>87.17</v>
      </c>
      <c r="DA190">
        <f>AJ190</f>
        <v>1</v>
      </c>
      <c r="DB190">
        <f>ROUND((ROUND(AT190*CZ190,2)*ROUND((0.2+1),7)),2)</f>
        <v>7.32</v>
      </c>
      <c r="DC190">
        <f>ROUND((ROUND(AT190*AG190,2)*ROUND((0.2+1),7)),2)</f>
        <v>0.97</v>
      </c>
      <c r="DD190" t="s">
        <v>3</v>
      </c>
      <c r="DE190" t="s">
        <v>3</v>
      </c>
      <c r="DF190">
        <f>ROUND(ROUND(AE190,2)*CX190,2)</f>
        <v>0</v>
      </c>
      <c r="DG190">
        <f>ROUND(ROUND(AF190,2)*CX190,2)</f>
        <v>0</v>
      </c>
      <c r="DH190">
        <f>ROUND(ROUND(AG190,2)*CX190,2)</f>
        <v>0</v>
      </c>
      <c r="DI190">
        <f>ROUND(ROUND(AH190,2)*CX190,2)</f>
        <v>0</v>
      </c>
      <c r="DJ190">
        <f>DG190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ROW(Source!A141)</f>
        <v>141</v>
      </c>
      <c r="B191">
        <v>64879116</v>
      </c>
      <c r="C191">
        <v>64879524</v>
      </c>
      <c r="D191">
        <v>29112598</v>
      </c>
      <c r="E191">
        <v>1</v>
      </c>
      <c r="F191">
        <v>1</v>
      </c>
      <c r="G191">
        <v>1</v>
      </c>
      <c r="H191">
        <v>3</v>
      </c>
      <c r="I191" t="s">
        <v>217</v>
      </c>
      <c r="J191" t="s">
        <v>219</v>
      </c>
      <c r="K191" t="s">
        <v>218</v>
      </c>
      <c r="L191">
        <v>1354</v>
      </c>
      <c r="N191">
        <v>1010</v>
      </c>
      <c r="O191" t="s">
        <v>196</v>
      </c>
      <c r="P191" t="s">
        <v>196</v>
      </c>
      <c r="Q191">
        <v>1</v>
      </c>
      <c r="W191">
        <v>0</v>
      </c>
      <c r="X191">
        <v>-762258023</v>
      </c>
      <c r="Y191">
        <f>AT191</f>
        <v>1</v>
      </c>
      <c r="AA191">
        <v>569.53</v>
      </c>
      <c r="AB191">
        <v>0</v>
      </c>
      <c r="AC191">
        <v>0</v>
      </c>
      <c r="AD191">
        <v>0</v>
      </c>
      <c r="AE191">
        <v>569.53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1</v>
      </c>
      <c r="AU191" t="s">
        <v>3</v>
      </c>
      <c r="AV191">
        <v>0</v>
      </c>
      <c r="AW191">
        <v>2</v>
      </c>
      <c r="AX191">
        <v>64879531</v>
      </c>
      <c r="AY191">
        <v>1</v>
      </c>
      <c r="AZ191">
        <v>0</v>
      </c>
      <c r="BA191">
        <v>195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ROUND(Y191*Source!I141,7)</f>
        <v>0</v>
      </c>
      <c r="CY191">
        <f>AA191</f>
        <v>569.53</v>
      </c>
      <c r="CZ191">
        <f>AE191</f>
        <v>569.53</v>
      </c>
      <c r="DA191">
        <f>AI191</f>
        <v>1</v>
      </c>
      <c r="DB191">
        <f>ROUND(ROUND(AT191*CZ191,2),2)</f>
        <v>569.53</v>
      </c>
      <c r="DC191">
        <f>ROUND(ROUND(AT191*AG191,2),2)</f>
        <v>0</v>
      </c>
      <c r="DD191" t="s">
        <v>3</v>
      </c>
      <c r="DE191" t="s">
        <v>3</v>
      </c>
      <c r="DF191">
        <f>ROUND(ROUND(AE191,2)*CX191,2)</f>
        <v>0</v>
      </c>
      <c r="DG191">
        <f>ROUND(ROUND(AF191,2)*CX191,2)</f>
        <v>0</v>
      </c>
      <c r="DH191">
        <f>ROUND(ROUND(AG191,2)*CX191,2)</f>
        <v>0</v>
      </c>
      <c r="DI191">
        <f>ROUND(ROUND(AH191,2)*CX191,2)</f>
        <v>0</v>
      </c>
      <c r="DJ191">
        <f>DF191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ROW(Source!A141)</f>
        <v>141</v>
      </c>
      <c r="B192">
        <v>64879116</v>
      </c>
      <c r="C192">
        <v>64879524</v>
      </c>
      <c r="D192">
        <v>29144993</v>
      </c>
      <c r="E192">
        <v>1</v>
      </c>
      <c r="F192">
        <v>1</v>
      </c>
      <c r="G192">
        <v>1</v>
      </c>
      <c r="H192">
        <v>3</v>
      </c>
      <c r="I192" t="s">
        <v>530</v>
      </c>
      <c r="J192" t="s">
        <v>531</v>
      </c>
      <c r="K192" t="s">
        <v>532</v>
      </c>
      <c r="L192">
        <v>1339</v>
      </c>
      <c r="N192">
        <v>1007</v>
      </c>
      <c r="O192" t="s">
        <v>60</v>
      </c>
      <c r="P192" t="s">
        <v>60</v>
      </c>
      <c r="Q192">
        <v>1</v>
      </c>
      <c r="W192">
        <v>0</v>
      </c>
      <c r="X192">
        <v>629087598</v>
      </c>
      <c r="Y192">
        <f>AT192</f>
        <v>8.0000000000000004E-4</v>
      </c>
      <c r="AA192">
        <v>665</v>
      </c>
      <c r="AB192">
        <v>0</v>
      </c>
      <c r="AC192">
        <v>0</v>
      </c>
      <c r="AD192">
        <v>0</v>
      </c>
      <c r="AE192">
        <v>665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8.0000000000000004E-4</v>
      </c>
      <c r="AU192" t="s">
        <v>3</v>
      </c>
      <c r="AV192">
        <v>0</v>
      </c>
      <c r="AW192">
        <v>2</v>
      </c>
      <c r="AX192">
        <v>64879532</v>
      </c>
      <c r="AY192">
        <v>1</v>
      </c>
      <c r="AZ192">
        <v>0</v>
      </c>
      <c r="BA192">
        <v>196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ROUND(Y192*Source!I141,7)</f>
        <v>0</v>
      </c>
      <c r="CY192">
        <f>AA192</f>
        <v>665</v>
      </c>
      <c r="CZ192">
        <f>AE192</f>
        <v>665</v>
      </c>
      <c r="DA192">
        <f>AI192</f>
        <v>1</v>
      </c>
      <c r="DB192">
        <f>ROUND(ROUND(AT192*CZ192,2),2)</f>
        <v>0.53</v>
      </c>
      <c r="DC192">
        <f>ROUND(ROUND(AT192*AG192,2),2)</f>
        <v>0</v>
      </c>
      <c r="DD192" t="s">
        <v>3</v>
      </c>
      <c r="DE192" t="s">
        <v>3</v>
      </c>
      <c r="DF192">
        <f>ROUND(ROUND(AE192,2)*CX192,2)</f>
        <v>0</v>
      </c>
      <c r="DG192">
        <f>ROUND(ROUND(AF192,2)*CX192,2)</f>
        <v>0</v>
      </c>
      <c r="DH192">
        <f>ROUND(ROUND(AG192,2)*CX192,2)</f>
        <v>0</v>
      </c>
      <c r="DI192">
        <f>ROUND(ROUND(AH192,2)*CX192,2)</f>
        <v>0</v>
      </c>
      <c r="DJ192">
        <f>DF192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ROW(Source!A142)</f>
        <v>142</v>
      </c>
      <c r="B193">
        <v>64879113</v>
      </c>
      <c r="C193">
        <v>64879524</v>
      </c>
      <c r="D193">
        <v>18409661</v>
      </c>
      <c r="E193">
        <v>1</v>
      </c>
      <c r="F193">
        <v>1</v>
      </c>
      <c r="G193">
        <v>1</v>
      </c>
      <c r="H193">
        <v>1</v>
      </c>
      <c r="I193" t="s">
        <v>528</v>
      </c>
      <c r="J193" t="s">
        <v>3</v>
      </c>
      <c r="K193" t="s">
        <v>529</v>
      </c>
      <c r="L193">
        <v>1369</v>
      </c>
      <c r="N193">
        <v>1013</v>
      </c>
      <c r="O193" t="s">
        <v>385</v>
      </c>
      <c r="P193" t="s">
        <v>385</v>
      </c>
      <c r="Q193">
        <v>1</v>
      </c>
      <c r="W193">
        <v>0</v>
      </c>
      <c r="X193">
        <v>1989723076</v>
      </c>
      <c r="Y193">
        <f>(AT193*ROUND((0.2+1),7))</f>
        <v>1.5720000000000001</v>
      </c>
      <c r="AA193">
        <v>0</v>
      </c>
      <c r="AB193">
        <v>0</v>
      </c>
      <c r="AC193">
        <v>0</v>
      </c>
      <c r="AD193">
        <v>8.64</v>
      </c>
      <c r="AE193">
        <v>0</v>
      </c>
      <c r="AF193">
        <v>0</v>
      </c>
      <c r="AG193">
        <v>0</v>
      </c>
      <c r="AH193">
        <v>8.64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1.31</v>
      </c>
      <c r="AU193" t="s">
        <v>44</v>
      </c>
      <c r="AV193">
        <v>1</v>
      </c>
      <c r="AW193">
        <v>2</v>
      </c>
      <c r="AX193">
        <v>64879529</v>
      </c>
      <c r="AY193">
        <v>1</v>
      </c>
      <c r="AZ193">
        <v>0</v>
      </c>
      <c r="BA193">
        <v>197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ROUND(AT193*Source!I142*AH193*AL193,0)</f>
        <v>0</v>
      </c>
      <c r="CV193">
        <f>ROUND(Y193*Source!I142,7)</f>
        <v>0</v>
      </c>
      <c r="CW193">
        <v>0</v>
      </c>
      <c r="CX193">
        <f>ROUND(Y193*Source!I142,7)</f>
        <v>0</v>
      </c>
      <c r="CY193">
        <f>AD193</f>
        <v>8.64</v>
      </c>
      <c r="CZ193">
        <f>AH193</f>
        <v>8.64</v>
      </c>
      <c r="DA193">
        <f>AL193</f>
        <v>1</v>
      </c>
      <c r="DB193">
        <f>ROUND((ROUND(AT193*CZ193,2)*ROUND((0.2+1),7)),2)</f>
        <v>13.58</v>
      </c>
      <c r="DC193">
        <f>ROUND((ROUND(AT193*AG193,2)*ROUND((0.2+1),7)),2)</f>
        <v>0</v>
      </c>
      <c r="DD193" t="s">
        <v>3</v>
      </c>
      <c r="DE193" t="s">
        <v>3</v>
      </c>
      <c r="DF193">
        <f>ROUND(ROUND(AE193,0)*CX193,0)</f>
        <v>0</v>
      </c>
      <c r="DG193">
        <f>ROUND(ROUND(AF193,0)*CX193,0)</f>
        <v>0</v>
      </c>
      <c r="DH193">
        <f>ROUND(ROUND(AG193,0)*CX193,0)</f>
        <v>0</v>
      </c>
      <c r="DI193">
        <f>ROUND(ROUND(AH193,0)*CX193,0)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ROW(Source!A142)</f>
        <v>142</v>
      </c>
      <c r="B194">
        <v>64879113</v>
      </c>
      <c r="C194">
        <v>64879524</v>
      </c>
      <c r="D194">
        <v>29174913</v>
      </c>
      <c r="E194">
        <v>1</v>
      </c>
      <c r="F194">
        <v>1</v>
      </c>
      <c r="G194">
        <v>1</v>
      </c>
      <c r="H194">
        <v>2</v>
      </c>
      <c r="I194" t="s">
        <v>440</v>
      </c>
      <c r="J194" t="s">
        <v>441</v>
      </c>
      <c r="K194" t="s">
        <v>442</v>
      </c>
      <c r="L194">
        <v>1368</v>
      </c>
      <c r="N194">
        <v>1011</v>
      </c>
      <c r="O194" t="s">
        <v>391</v>
      </c>
      <c r="P194" t="s">
        <v>391</v>
      </c>
      <c r="Q194">
        <v>1</v>
      </c>
      <c r="W194">
        <v>0</v>
      </c>
      <c r="X194">
        <v>1230759911</v>
      </c>
      <c r="Y194">
        <f>(AT194*ROUND((0.2+1),7))</f>
        <v>8.4000000000000005E-2</v>
      </c>
      <c r="AA194">
        <v>0</v>
      </c>
      <c r="AB194">
        <v>2113</v>
      </c>
      <c r="AC194">
        <v>590.79</v>
      </c>
      <c r="AD194">
        <v>0</v>
      </c>
      <c r="AE194">
        <v>0</v>
      </c>
      <c r="AF194">
        <v>87.17</v>
      </c>
      <c r="AG194">
        <v>11.6</v>
      </c>
      <c r="AH194">
        <v>0</v>
      </c>
      <c r="AI194">
        <v>1</v>
      </c>
      <c r="AJ194">
        <v>24.24</v>
      </c>
      <c r="AK194">
        <v>50.93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7.0000000000000007E-2</v>
      </c>
      <c r="AU194" t="s">
        <v>44</v>
      </c>
      <c r="AV194">
        <v>0</v>
      </c>
      <c r="AW194">
        <v>2</v>
      </c>
      <c r="AX194">
        <v>64879530</v>
      </c>
      <c r="AY194">
        <v>1</v>
      </c>
      <c r="AZ194">
        <v>0</v>
      </c>
      <c r="BA194">
        <v>198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ROUND(Y194*Source!I142*DO194,7)</f>
        <v>0</v>
      </c>
      <c r="CX194">
        <f>ROUND(Y194*Source!I142,7)</f>
        <v>0</v>
      </c>
      <c r="CY194">
        <f>AB194</f>
        <v>2113</v>
      </c>
      <c r="CZ194">
        <f>AF194</f>
        <v>87.17</v>
      </c>
      <c r="DA194">
        <f>AJ194</f>
        <v>24.24</v>
      </c>
      <c r="DB194">
        <f>ROUND((ROUND(AT194*CZ194,2)*ROUND((0.2+1),7)),2)</f>
        <v>7.32</v>
      </c>
      <c r="DC194">
        <f>ROUND((ROUND(AT194*AG194,2)*ROUND((0.2+1),7)),2)</f>
        <v>0.97</v>
      </c>
      <c r="DD194" t="s">
        <v>3</v>
      </c>
      <c r="DE194" t="s">
        <v>3</v>
      </c>
      <c r="DF194">
        <f>ROUND(ROUND(AE194,0)*CX194,0)</f>
        <v>0</v>
      </c>
      <c r="DG194">
        <f>ROUND(ROUND(AF194*AJ194,0)*CX194,0)</f>
        <v>0</v>
      </c>
      <c r="DH194">
        <f>ROUND(ROUND(AG194*AK194,0)*CX194,0)</f>
        <v>0</v>
      </c>
      <c r="DI194">
        <f>ROUND(ROUND(AH194,0)*CX194,0)</f>
        <v>0</v>
      </c>
      <c r="DJ194">
        <f>DG194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ROW(Source!A142)</f>
        <v>142</v>
      </c>
      <c r="B195">
        <v>64879113</v>
      </c>
      <c r="C195">
        <v>64879524</v>
      </c>
      <c r="D195">
        <v>29112598</v>
      </c>
      <c r="E195">
        <v>1</v>
      </c>
      <c r="F195">
        <v>1</v>
      </c>
      <c r="G195">
        <v>1</v>
      </c>
      <c r="H195">
        <v>3</v>
      </c>
      <c r="I195" t="s">
        <v>217</v>
      </c>
      <c r="J195" t="s">
        <v>219</v>
      </c>
      <c r="K195" t="s">
        <v>218</v>
      </c>
      <c r="L195">
        <v>1354</v>
      </c>
      <c r="N195">
        <v>1010</v>
      </c>
      <c r="O195" t="s">
        <v>196</v>
      </c>
      <c r="P195" t="s">
        <v>196</v>
      </c>
      <c r="Q195">
        <v>1</v>
      </c>
      <c r="W195">
        <v>0</v>
      </c>
      <c r="X195">
        <v>-762258023</v>
      </c>
      <c r="Y195">
        <f t="shared" ref="Y195:Y204" si="90">AT195</f>
        <v>1</v>
      </c>
      <c r="AA195">
        <v>8685.33</v>
      </c>
      <c r="AB195">
        <v>0</v>
      </c>
      <c r="AC195">
        <v>0</v>
      </c>
      <c r="AD195">
        <v>0</v>
      </c>
      <c r="AE195">
        <v>569.53</v>
      </c>
      <c r="AF195">
        <v>0</v>
      </c>
      <c r="AG195">
        <v>0</v>
      </c>
      <c r="AH195">
        <v>0</v>
      </c>
      <c r="AI195">
        <v>15.25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1</v>
      </c>
      <c r="AU195" t="s">
        <v>3</v>
      </c>
      <c r="AV195">
        <v>0</v>
      </c>
      <c r="AW195">
        <v>2</v>
      </c>
      <c r="AX195">
        <v>64879531</v>
      </c>
      <c r="AY195">
        <v>1</v>
      </c>
      <c r="AZ195">
        <v>0</v>
      </c>
      <c r="BA195">
        <v>199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ROUND(Y195*Source!I142,7)</f>
        <v>0</v>
      </c>
      <c r="CY195">
        <f>AA195</f>
        <v>8685.33</v>
      </c>
      <c r="CZ195">
        <f>AE195</f>
        <v>569.53</v>
      </c>
      <c r="DA195">
        <f>AI195</f>
        <v>15.25</v>
      </c>
      <c r="DB195">
        <f t="shared" ref="DB195:DB204" si="91">ROUND(ROUND(AT195*CZ195,2),2)</f>
        <v>569.53</v>
      </c>
      <c r="DC195">
        <f t="shared" ref="DC195:DC204" si="92">ROUND(ROUND(AT195*AG195,2),2)</f>
        <v>0</v>
      </c>
      <c r="DD195" t="s">
        <v>3</v>
      </c>
      <c r="DE195" t="s">
        <v>3</v>
      </c>
      <c r="DF195">
        <f>ROUND(ROUND(AE195*AI195,0)*CX195,0)</f>
        <v>0</v>
      </c>
      <c r="DG195">
        <f>ROUND(ROUND(AF195,0)*CX195,0)</f>
        <v>0</v>
      </c>
      <c r="DH195">
        <f>ROUND(ROUND(AG195,0)*CX195,0)</f>
        <v>0</v>
      </c>
      <c r="DI195">
        <f>ROUND(ROUND(AH195,0)*CX195,0)</f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ROW(Source!A142)</f>
        <v>142</v>
      </c>
      <c r="B196">
        <v>64879113</v>
      </c>
      <c r="C196">
        <v>64879524</v>
      </c>
      <c r="D196">
        <v>29144993</v>
      </c>
      <c r="E196">
        <v>1</v>
      </c>
      <c r="F196">
        <v>1</v>
      </c>
      <c r="G196">
        <v>1</v>
      </c>
      <c r="H196">
        <v>3</v>
      </c>
      <c r="I196" t="s">
        <v>530</v>
      </c>
      <c r="J196" t="s">
        <v>531</v>
      </c>
      <c r="K196" t="s">
        <v>532</v>
      </c>
      <c r="L196">
        <v>1339</v>
      </c>
      <c r="N196">
        <v>1007</v>
      </c>
      <c r="O196" t="s">
        <v>60</v>
      </c>
      <c r="P196" t="s">
        <v>60</v>
      </c>
      <c r="Q196">
        <v>1</v>
      </c>
      <c r="W196">
        <v>0</v>
      </c>
      <c r="X196">
        <v>629087598</v>
      </c>
      <c r="Y196">
        <f t="shared" si="90"/>
        <v>8.0000000000000004E-4</v>
      </c>
      <c r="AA196">
        <v>5566.05</v>
      </c>
      <c r="AB196">
        <v>0</v>
      </c>
      <c r="AC196">
        <v>0</v>
      </c>
      <c r="AD196">
        <v>0</v>
      </c>
      <c r="AE196">
        <v>665</v>
      </c>
      <c r="AF196">
        <v>0</v>
      </c>
      <c r="AG196">
        <v>0</v>
      </c>
      <c r="AH196">
        <v>0</v>
      </c>
      <c r="AI196">
        <v>8.3699999999999992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8.0000000000000004E-4</v>
      </c>
      <c r="AU196" t="s">
        <v>3</v>
      </c>
      <c r="AV196">
        <v>0</v>
      </c>
      <c r="AW196">
        <v>2</v>
      </c>
      <c r="AX196">
        <v>64879532</v>
      </c>
      <c r="AY196">
        <v>1</v>
      </c>
      <c r="AZ196">
        <v>0</v>
      </c>
      <c r="BA196">
        <v>200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ROUND(Y196*Source!I142,7)</f>
        <v>0</v>
      </c>
      <c r="CY196">
        <f>AA196</f>
        <v>5566.05</v>
      </c>
      <c r="CZ196">
        <f>AE196</f>
        <v>665</v>
      </c>
      <c r="DA196">
        <f>AI196</f>
        <v>8.3699999999999992</v>
      </c>
      <c r="DB196">
        <f t="shared" si="91"/>
        <v>0.53</v>
      </c>
      <c r="DC196">
        <f t="shared" si="92"/>
        <v>0</v>
      </c>
      <c r="DD196" t="s">
        <v>3</v>
      </c>
      <c r="DE196" t="s">
        <v>3</v>
      </c>
      <c r="DF196">
        <f>ROUND(ROUND(AE196*AI196,0)*CX196,0)</f>
        <v>0</v>
      </c>
      <c r="DG196">
        <f>ROUND(ROUND(AF196,0)*CX196,0)</f>
        <v>0</v>
      </c>
      <c r="DH196">
        <f>ROUND(ROUND(AG196,0)*CX196,0)</f>
        <v>0</v>
      </c>
      <c r="DI196">
        <f>ROUND(ROUND(AH196,0)*CX196,0)</f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ROW(Source!A143)</f>
        <v>143</v>
      </c>
      <c r="B197">
        <v>64879116</v>
      </c>
      <c r="C197">
        <v>64879533</v>
      </c>
      <c r="D197">
        <v>18410631</v>
      </c>
      <c r="E197">
        <v>1</v>
      </c>
      <c r="F197">
        <v>1</v>
      </c>
      <c r="G197">
        <v>1</v>
      </c>
      <c r="H197">
        <v>1</v>
      </c>
      <c r="I197" t="s">
        <v>533</v>
      </c>
      <c r="J197" t="s">
        <v>3</v>
      </c>
      <c r="K197" t="s">
        <v>534</v>
      </c>
      <c r="L197">
        <v>1369</v>
      </c>
      <c r="N197">
        <v>1013</v>
      </c>
      <c r="O197" t="s">
        <v>385</v>
      </c>
      <c r="P197" t="s">
        <v>385</v>
      </c>
      <c r="Q197">
        <v>1</v>
      </c>
      <c r="W197">
        <v>0</v>
      </c>
      <c r="X197">
        <v>-1896518065</v>
      </c>
      <c r="Y197">
        <f t="shared" si="90"/>
        <v>133</v>
      </c>
      <c r="AA197">
        <v>0</v>
      </c>
      <c r="AB197">
        <v>0</v>
      </c>
      <c r="AC197">
        <v>0</v>
      </c>
      <c r="AD197">
        <v>8.4600000000000009</v>
      </c>
      <c r="AE197">
        <v>0</v>
      </c>
      <c r="AF197">
        <v>0</v>
      </c>
      <c r="AG197">
        <v>0</v>
      </c>
      <c r="AH197">
        <v>8.4600000000000009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133</v>
      </c>
      <c r="AU197" t="s">
        <v>3</v>
      </c>
      <c r="AV197">
        <v>1</v>
      </c>
      <c r="AW197">
        <v>2</v>
      </c>
      <c r="AX197">
        <v>64879538</v>
      </c>
      <c r="AY197">
        <v>1</v>
      </c>
      <c r="AZ197">
        <v>0</v>
      </c>
      <c r="BA197">
        <v>201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ROUND(AT197*Source!I143*AH197*AL197,0)</f>
        <v>9</v>
      </c>
      <c r="CV197">
        <f>ROUND(Y197*Source!I143,7)</f>
        <v>1.0640000000000001</v>
      </c>
      <c r="CW197">
        <v>0</v>
      </c>
      <c r="CX197">
        <f>ROUND(Y197*Source!I143,7)</f>
        <v>1.0640000000000001</v>
      </c>
      <c r="CY197">
        <f>AD197</f>
        <v>8.4600000000000009</v>
      </c>
      <c r="CZ197">
        <f>AH197</f>
        <v>8.4600000000000009</v>
      </c>
      <c r="DA197">
        <f>AL197</f>
        <v>1</v>
      </c>
      <c r="DB197">
        <f t="shared" si="91"/>
        <v>1125.18</v>
      </c>
      <c r="DC197">
        <f t="shared" si="92"/>
        <v>0</v>
      </c>
      <c r="DD197" t="s">
        <v>3</v>
      </c>
      <c r="DE197" t="s">
        <v>3</v>
      </c>
      <c r="DF197">
        <f>ROUND(ROUND(AE197,2)*CX197,2)</f>
        <v>0</v>
      </c>
      <c r="DG197">
        <f>ROUND(ROUND(AF197,2)*CX197,2)</f>
        <v>0</v>
      </c>
      <c r="DH197">
        <f>ROUND(ROUND(AG197,2)*CX197,2)</f>
        <v>0</v>
      </c>
      <c r="DI197">
        <f>ROUND(ROUND(AH197,2)*CX197,2)</f>
        <v>9</v>
      </c>
      <c r="DJ197">
        <f>DI197</f>
        <v>9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ROW(Source!A143)</f>
        <v>143</v>
      </c>
      <c r="B198">
        <v>64879116</v>
      </c>
      <c r="C198">
        <v>64879533</v>
      </c>
      <c r="D198">
        <v>29107408</v>
      </c>
      <c r="E198">
        <v>1</v>
      </c>
      <c r="F198">
        <v>1</v>
      </c>
      <c r="G198">
        <v>1</v>
      </c>
      <c r="H198">
        <v>3</v>
      </c>
      <c r="I198" t="s">
        <v>535</v>
      </c>
      <c r="J198" t="s">
        <v>536</v>
      </c>
      <c r="K198" t="s">
        <v>537</v>
      </c>
      <c r="L198">
        <v>1348</v>
      </c>
      <c r="N198">
        <v>1009</v>
      </c>
      <c r="O198" t="s">
        <v>156</v>
      </c>
      <c r="P198" t="s">
        <v>156</v>
      </c>
      <c r="Q198">
        <v>1000</v>
      </c>
      <c r="W198">
        <v>0</v>
      </c>
      <c r="X198">
        <v>1808880598</v>
      </c>
      <c r="Y198">
        <f t="shared" si="90"/>
        <v>8.0000000000000004E-4</v>
      </c>
      <c r="AA198">
        <v>4769.99</v>
      </c>
      <c r="AB198">
        <v>0</v>
      </c>
      <c r="AC198">
        <v>0</v>
      </c>
      <c r="AD198">
        <v>0</v>
      </c>
      <c r="AE198">
        <v>4769.99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8.0000000000000004E-4</v>
      </c>
      <c r="AU198" t="s">
        <v>3</v>
      </c>
      <c r="AV198">
        <v>0</v>
      </c>
      <c r="AW198">
        <v>2</v>
      </c>
      <c r="AX198">
        <v>64879539</v>
      </c>
      <c r="AY198">
        <v>1</v>
      </c>
      <c r="AZ198">
        <v>0</v>
      </c>
      <c r="BA198">
        <v>202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ROUND(Y198*Source!I143,7)</f>
        <v>6.3999999999999997E-6</v>
      </c>
      <c r="CY198">
        <f>AA198</f>
        <v>4769.99</v>
      </c>
      <c r="CZ198">
        <f>AE198</f>
        <v>4769.99</v>
      </c>
      <c r="DA198">
        <f>AI198</f>
        <v>1</v>
      </c>
      <c r="DB198">
        <f t="shared" si="91"/>
        <v>3.82</v>
      </c>
      <c r="DC198">
        <f t="shared" si="92"/>
        <v>0</v>
      </c>
      <c r="DD198" t="s">
        <v>3</v>
      </c>
      <c r="DE198" t="s">
        <v>3</v>
      </c>
      <c r="DF198">
        <f>ROUND(ROUND(AE198,2)*CX198,2)</f>
        <v>0.03</v>
      </c>
      <c r="DG198">
        <f>ROUND(ROUND(AF198,2)*CX198,2)</f>
        <v>0</v>
      </c>
      <c r="DH198">
        <f>ROUND(ROUND(AG198,2)*CX198,2)</f>
        <v>0</v>
      </c>
      <c r="DI198">
        <f>ROUND(ROUND(AH198,2)*CX198,2)</f>
        <v>0</v>
      </c>
      <c r="DJ198">
        <f>DF198</f>
        <v>0.03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ROW(Source!A143)</f>
        <v>143</v>
      </c>
      <c r="B199">
        <v>64879116</v>
      </c>
      <c r="C199">
        <v>64879533</v>
      </c>
      <c r="D199">
        <v>29115451</v>
      </c>
      <c r="E199">
        <v>1</v>
      </c>
      <c r="F199">
        <v>1</v>
      </c>
      <c r="G199">
        <v>1</v>
      </c>
      <c r="H199">
        <v>3</v>
      </c>
      <c r="I199" t="s">
        <v>538</v>
      </c>
      <c r="J199" t="s">
        <v>539</v>
      </c>
      <c r="K199" t="s">
        <v>540</v>
      </c>
      <c r="L199">
        <v>1339</v>
      </c>
      <c r="N199">
        <v>1007</v>
      </c>
      <c r="O199" t="s">
        <v>60</v>
      </c>
      <c r="P199" t="s">
        <v>60</v>
      </c>
      <c r="Q199">
        <v>1</v>
      </c>
      <c r="W199">
        <v>0</v>
      </c>
      <c r="X199">
        <v>-1273107151</v>
      </c>
      <c r="Y199">
        <f t="shared" si="90"/>
        <v>0.08</v>
      </c>
      <c r="AA199">
        <v>874.5</v>
      </c>
      <c r="AB199">
        <v>0</v>
      </c>
      <c r="AC199">
        <v>0</v>
      </c>
      <c r="AD199">
        <v>0</v>
      </c>
      <c r="AE199">
        <v>874.5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0.08</v>
      </c>
      <c r="AU199" t="s">
        <v>3</v>
      </c>
      <c r="AV199">
        <v>0</v>
      </c>
      <c r="AW199">
        <v>2</v>
      </c>
      <c r="AX199">
        <v>64879540</v>
      </c>
      <c r="AY199">
        <v>1</v>
      </c>
      <c r="AZ199">
        <v>0</v>
      </c>
      <c r="BA199">
        <v>203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ROUND(Y199*Source!I143,7)</f>
        <v>6.4000000000000005E-4</v>
      </c>
      <c r="CY199">
        <f>AA199</f>
        <v>874.5</v>
      </c>
      <c r="CZ199">
        <f>AE199</f>
        <v>874.5</v>
      </c>
      <c r="DA199">
        <f>AI199</f>
        <v>1</v>
      </c>
      <c r="DB199">
        <f t="shared" si="91"/>
        <v>69.959999999999994</v>
      </c>
      <c r="DC199">
        <f t="shared" si="92"/>
        <v>0</v>
      </c>
      <c r="DD199" t="s">
        <v>3</v>
      </c>
      <c r="DE199" t="s">
        <v>3</v>
      </c>
      <c r="DF199">
        <f>ROUND(ROUND(AE199,2)*CX199,2)</f>
        <v>0.56000000000000005</v>
      </c>
      <c r="DG199">
        <f>ROUND(ROUND(AF199,2)*CX199,2)</f>
        <v>0</v>
      </c>
      <c r="DH199">
        <f>ROUND(ROUND(AG199,2)*CX199,2)</f>
        <v>0</v>
      </c>
      <c r="DI199">
        <f>ROUND(ROUND(AH199,2)*CX199,2)</f>
        <v>0</v>
      </c>
      <c r="DJ199">
        <f>DF199</f>
        <v>0.56000000000000005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ROW(Source!A143)</f>
        <v>143</v>
      </c>
      <c r="B200">
        <v>64879116</v>
      </c>
      <c r="C200">
        <v>64879533</v>
      </c>
      <c r="D200">
        <v>29158418</v>
      </c>
      <c r="E200">
        <v>1</v>
      </c>
      <c r="F200">
        <v>1</v>
      </c>
      <c r="G200">
        <v>1</v>
      </c>
      <c r="H200">
        <v>3</v>
      </c>
      <c r="I200" t="s">
        <v>274</v>
      </c>
      <c r="J200" t="s">
        <v>276</v>
      </c>
      <c r="K200" t="s">
        <v>275</v>
      </c>
      <c r="L200">
        <v>1301</v>
      </c>
      <c r="N200">
        <v>1003</v>
      </c>
      <c r="O200" t="s">
        <v>227</v>
      </c>
      <c r="P200" t="s">
        <v>227</v>
      </c>
      <c r="Q200">
        <v>1</v>
      </c>
      <c r="W200">
        <v>1</v>
      </c>
      <c r="X200">
        <v>1608007056</v>
      </c>
      <c r="Y200">
        <f t="shared" si="90"/>
        <v>-1000</v>
      </c>
      <c r="AA200">
        <v>31.53</v>
      </c>
      <c r="AB200">
        <v>0</v>
      </c>
      <c r="AC200">
        <v>0</v>
      </c>
      <c r="AD200">
        <v>0</v>
      </c>
      <c r="AE200">
        <v>31.53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-1000</v>
      </c>
      <c r="AU200" t="s">
        <v>3</v>
      </c>
      <c r="AV200">
        <v>0</v>
      </c>
      <c r="AW200">
        <v>2</v>
      </c>
      <c r="AX200">
        <v>64879541</v>
      </c>
      <c r="AY200">
        <v>1</v>
      </c>
      <c r="AZ200">
        <v>6144</v>
      </c>
      <c r="BA200">
        <v>204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ROUND(Y200*Source!I143,7)</f>
        <v>-8</v>
      </c>
      <c r="CY200">
        <f>AA200</f>
        <v>31.53</v>
      </c>
      <c r="CZ200">
        <f>AE200</f>
        <v>31.53</v>
      </c>
      <c r="DA200">
        <f>AI200</f>
        <v>1</v>
      </c>
      <c r="DB200">
        <f t="shared" si="91"/>
        <v>-31530</v>
      </c>
      <c r="DC200">
        <f t="shared" si="92"/>
        <v>0</v>
      </c>
      <c r="DD200" t="s">
        <v>3</v>
      </c>
      <c r="DE200" t="s">
        <v>3</v>
      </c>
      <c r="DF200">
        <f>ROUND(ROUND(AE200,2)*CX200,2)</f>
        <v>-252.24</v>
      </c>
      <c r="DG200">
        <f>ROUND(ROUND(AF200,2)*CX200,2)</f>
        <v>0</v>
      </c>
      <c r="DH200">
        <f>ROUND(ROUND(AG200,2)*CX200,2)</f>
        <v>0</v>
      </c>
      <c r="DI200">
        <f>ROUND(ROUND(AH200,2)*CX200,2)</f>
        <v>0</v>
      </c>
      <c r="DJ200">
        <f>DF200</f>
        <v>-252.24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ROW(Source!A144)</f>
        <v>144</v>
      </c>
      <c r="B201">
        <v>64879113</v>
      </c>
      <c r="C201">
        <v>64879533</v>
      </c>
      <c r="D201">
        <v>18410631</v>
      </c>
      <c r="E201">
        <v>1</v>
      </c>
      <c r="F201">
        <v>1</v>
      </c>
      <c r="G201">
        <v>1</v>
      </c>
      <c r="H201">
        <v>1</v>
      </c>
      <c r="I201" t="s">
        <v>533</v>
      </c>
      <c r="J201" t="s">
        <v>3</v>
      </c>
      <c r="K201" t="s">
        <v>534</v>
      </c>
      <c r="L201">
        <v>1369</v>
      </c>
      <c r="N201">
        <v>1013</v>
      </c>
      <c r="O201" t="s">
        <v>385</v>
      </c>
      <c r="P201" t="s">
        <v>385</v>
      </c>
      <c r="Q201">
        <v>1</v>
      </c>
      <c r="W201">
        <v>0</v>
      </c>
      <c r="X201">
        <v>-1896518065</v>
      </c>
      <c r="Y201">
        <f t="shared" si="90"/>
        <v>133</v>
      </c>
      <c r="AA201">
        <v>0</v>
      </c>
      <c r="AB201">
        <v>0</v>
      </c>
      <c r="AC201">
        <v>0</v>
      </c>
      <c r="AD201">
        <v>8.4600000000000009</v>
      </c>
      <c r="AE201">
        <v>0</v>
      </c>
      <c r="AF201">
        <v>0</v>
      </c>
      <c r="AG201">
        <v>0</v>
      </c>
      <c r="AH201">
        <v>8.4600000000000009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133</v>
      </c>
      <c r="AU201" t="s">
        <v>3</v>
      </c>
      <c r="AV201">
        <v>1</v>
      </c>
      <c r="AW201">
        <v>2</v>
      </c>
      <c r="AX201">
        <v>64879538</v>
      </c>
      <c r="AY201">
        <v>1</v>
      </c>
      <c r="AZ201">
        <v>0</v>
      </c>
      <c r="BA201">
        <v>205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ROUND(AT201*Source!I144*AH201*AL201,0)</f>
        <v>9</v>
      </c>
      <c r="CV201">
        <f>ROUND(Y201*Source!I144,7)</f>
        <v>1.0640000000000001</v>
      </c>
      <c r="CW201">
        <v>0</v>
      </c>
      <c r="CX201">
        <f>ROUND(Y201*Source!I144,7)</f>
        <v>1.0640000000000001</v>
      </c>
      <c r="CY201">
        <f>AD201</f>
        <v>8.4600000000000009</v>
      </c>
      <c r="CZ201">
        <f>AH201</f>
        <v>8.4600000000000009</v>
      </c>
      <c r="DA201">
        <f>AL201</f>
        <v>1</v>
      </c>
      <c r="DB201">
        <f t="shared" si="91"/>
        <v>1125.18</v>
      </c>
      <c r="DC201">
        <f t="shared" si="92"/>
        <v>0</v>
      </c>
      <c r="DD201" t="s">
        <v>3</v>
      </c>
      <c r="DE201" t="s">
        <v>3</v>
      </c>
      <c r="DF201">
        <f>ROUND(ROUND(AE201,0)*CX201,0)</f>
        <v>0</v>
      </c>
      <c r="DG201">
        <f>ROUND(ROUND(AF201,0)*CX201,0)</f>
        <v>0</v>
      </c>
      <c r="DH201">
        <f>ROUND(ROUND(AG201,0)*CX201,0)</f>
        <v>0</v>
      </c>
      <c r="DI201">
        <f>ROUND(ROUND(AH201,0)*CX201,0)</f>
        <v>9</v>
      </c>
      <c r="DJ201">
        <f>DI201</f>
        <v>9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ROW(Source!A144)</f>
        <v>144</v>
      </c>
      <c r="B202">
        <v>64879113</v>
      </c>
      <c r="C202">
        <v>64879533</v>
      </c>
      <c r="D202">
        <v>29107408</v>
      </c>
      <c r="E202">
        <v>1</v>
      </c>
      <c r="F202">
        <v>1</v>
      </c>
      <c r="G202">
        <v>1</v>
      </c>
      <c r="H202">
        <v>3</v>
      </c>
      <c r="I202" t="s">
        <v>535</v>
      </c>
      <c r="J202" t="s">
        <v>536</v>
      </c>
      <c r="K202" t="s">
        <v>537</v>
      </c>
      <c r="L202">
        <v>1348</v>
      </c>
      <c r="N202">
        <v>1009</v>
      </c>
      <c r="O202" t="s">
        <v>156</v>
      </c>
      <c r="P202" t="s">
        <v>156</v>
      </c>
      <c r="Q202">
        <v>1000</v>
      </c>
      <c r="W202">
        <v>0</v>
      </c>
      <c r="X202">
        <v>1808880598</v>
      </c>
      <c r="Y202">
        <f t="shared" si="90"/>
        <v>8.0000000000000004E-4</v>
      </c>
      <c r="AA202">
        <v>55808.88</v>
      </c>
      <c r="AB202">
        <v>0</v>
      </c>
      <c r="AC202">
        <v>0</v>
      </c>
      <c r="AD202">
        <v>0</v>
      </c>
      <c r="AE202">
        <v>4769.99</v>
      </c>
      <c r="AF202">
        <v>0</v>
      </c>
      <c r="AG202">
        <v>0</v>
      </c>
      <c r="AH202">
        <v>0</v>
      </c>
      <c r="AI202">
        <v>11.7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8.0000000000000004E-4</v>
      </c>
      <c r="AU202" t="s">
        <v>3</v>
      </c>
      <c r="AV202">
        <v>0</v>
      </c>
      <c r="AW202">
        <v>2</v>
      </c>
      <c r="AX202">
        <v>64879539</v>
      </c>
      <c r="AY202">
        <v>1</v>
      </c>
      <c r="AZ202">
        <v>0</v>
      </c>
      <c r="BA202">
        <v>206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ROUND(Y202*Source!I144,7)</f>
        <v>6.3999999999999997E-6</v>
      </c>
      <c r="CY202">
        <f>AA202</f>
        <v>55808.88</v>
      </c>
      <c r="CZ202">
        <f>AE202</f>
        <v>4769.99</v>
      </c>
      <c r="DA202">
        <f>AI202</f>
        <v>11.7</v>
      </c>
      <c r="DB202">
        <f t="shared" si="91"/>
        <v>3.82</v>
      </c>
      <c r="DC202">
        <f t="shared" si="92"/>
        <v>0</v>
      </c>
      <c r="DD202" t="s">
        <v>3</v>
      </c>
      <c r="DE202" t="s">
        <v>3</v>
      </c>
      <c r="DF202">
        <f>ROUND(ROUND(AE202*AI202,0)*CX202,0)</f>
        <v>0</v>
      </c>
      <c r="DG202">
        <f>ROUND(ROUND(AF202,0)*CX202,0)</f>
        <v>0</v>
      </c>
      <c r="DH202">
        <f>ROUND(ROUND(AG202,0)*CX202,0)</f>
        <v>0</v>
      </c>
      <c r="DI202">
        <f>ROUND(ROUND(AH202,0)*CX202,0)</f>
        <v>0</v>
      </c>
      <c r="DJ202">
        <f>DF202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ROW(Source!A144)</f>
        <v>144</v>
      </c>
      <c r="B203">
        <v>64879113</v>
      </c>
      <c r="C203">
        <v>64879533</v>
      </c>
      <c r="D203">
        <v>29115451</v>
      </c>
      <c r="E203">
        <v>1</v>
      </c>
      <c r="F203">
        <v>1</v>
      </c>
      <c r="G203">
        <v>1</v>
      </c>
      <c r="H203">
        <v>3</v>
      </c>
      <c r="I203" t="s">
        <v>538</v>
      </c>
      <c r="J203" t="s">
        <v>539</v>
      </c>
      <c r="K203" t="s">
        <v>540</v>
      </c>
      <c r="L203">
        <v>1339</v>
      </c>
      <c r="N203">
        <v>1007</v>
      </c>
      <c r="O203" t="s">
        <v>60</v>
      </c>
      <c r="P203" t="s">
        <v>60</v>
      </c>
      <c r="Q203">
        <v>1</v>
      </c>
      <c r="W203">
        <v>0</v>
      </c>
      <c r="X203">
        <v>-1273107151</v>
      </c>
      <c r="Y203">
        <f t="shared" si="90"/>
        <v>0.08</v>
      </c>
      <c r="AA203">
        <v>5902.88</v>
      </c>
      <c r="AB203">
        <v>0</v>
      </c>
      <c r="AC203">
        <v>0</v>
      </c>
      <c r="AD203">
        <v>0</v>
      </c>
      <c r="AE203">
        <v>874.5</v>
      </c>
      <c r="AF203">
        <v>0</v>
      </c>
      <c r="AG203">
        <v>0</v>
      </c>
      <c r="AH203">
        <v>0</v>
      </c>
      <c r="AI203">
        <v>6.75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0.08</v>
      </c>
      <c r="AU203" t="s">
        <v>3</v>
      </c>
      <c r="AV203">
        <v>0</v>
      </c>
      <c r="AW203">
        <v>2</v>
      </c>
      <c r="AX203">
        <v>64879540</v>
      </c>
      <c r="AY203">
        <v>1</v>
      </c>
      <c r="AZ203">
        <v>0</v>
      </c>
      <c r="BA203">
        <v>207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ROUND(Y203*Source!I144,7)</f>
        <v>6.4000000000000005E-4</v>
      </c>
      <c r="CY203">
        <f>AA203</f>
        <v>5902.88</v>
      </c>
      <c r="CZ203">
        <f>AE203</f>
        <v>874.5</v>
      </c>
      <c r="DA203">
        <f>AI203</f>
        <v>6.75</v>
      </c>
      <c r="DB203">
        <f t="shared" si="91"/>
        <v>69.959999999999994</v>
      </c>
      <c r="DC203">
        <f t="shared" si="92"/>
        <v>0</v>
      </c>
      <c r="DD203" t="s">
        <v>3</v>
      </c>
      <c r="DE203" t="s">
        <v>3</v>
      </c>
      <c r="DF203">
        <f>ROUND(ROUND(AE203*AI203,0)*CX203,0)</f>
        <v>4</v>
      </c>
      <c r="DG203">
        <f>ROUND(ROUND(AF203,0)*CX203,0)</f>
        <v>0</v>
      </c>
      <c r="DH203">
        <f>ROUND(ROUND(AG203,0)*CX203,0)</f>
        <v>0</v>
      </c>
      <c r="DI203">
        <f>ROUND(ROUND(AH203,0)*CX203,0)</f>
        <v>0</v>
      </c>
      <c r="DJ203">
        <f>DF203</f>
        <v>4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ROW(Source!A144)</f>
        <v>144</v>
      </c>
      <c r="B204">
        <v>64879113</v>
      </c>
      <c r="C204">
        <v>64879533</v>
      </c>
      <c r="D204">
        <v>29158418</v>
      </c>
      <c r="E204">
        <v>1</v>
      </c>
      <c r="F204">
        <v>1</v>
      </c>
      <c r="G204">
        <v>1</v>
      </c>
      <c r="H204">
        <v>3</v>
      </c>
      <c r="I204" t="s">
        <v>274</v>
      </c>
      <c r="J204" t="s">
        <v>276</v>
      </c>
      <c r="K204" t="s">
        <v>275</v>
      </c>
      <c r="L204">
        <v>1301</v>
      </c>
      <c r="N204">
        <v>1003</v>
      </c>
      <c r="O204" t="s">
        <v>227</v>
      </c>
      <c r="P204" t="s">
        <v>227</v>
      </c>
      <c r="Q204">
        <v>1</v>
      </c>
      <c r="W204">
        <v>1</v>
      </c>
      <c r="X204">
        <v>1608007056</v>
      </c>
      <c r="Y204">
        <f t="shared" si="90"/>
        <v>-1000</v>
      </c>
      <c r="AA204">
        <v>261.7</v>
      </c>
      <c r="AB204">
        <v>0</v>
      </c>
      <c r="AC204">
        <v>0</v>
      </c>
      <c r="AD204">
        <v>0</v>
      </c>
      <c r="AE204">
        <v>31.53</v>
      </c>
      <c r="AF204">
        <v>0</v>
      </c>
      <c r="AG204">
        <v>0</v>
      </c>
      <c r="AH204">
        <v>0</v>
      </c>
      <c r="AI204">
        <v>8.3000000000000007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-1000</v>
      </c>
      <c r="AU204" t="s">
        <v>3</v>
      </c>
      <c r="AV204">
        <v>0</v>
      </c>
      <c r="AW204">
        <v>2</v>
      </c>
      <c r="AX204">
        <v>64879541</v>
      </c>
      <c r="AY204">
        <v>1</v>
      </c>
      <c r="AZ204">
        <v>6144</v>
      </c>
      <c r="BA204">
        <v>208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ROUND(Y204*Source!I144,7)</f>
        <v>-8</v>
      </c>
      <c r="CY204">
        <f>AA204</f>
        <v>261.7</v>
      </c>
      <c r="CZ204">
        <f>AE204</f>
        <v>31.53</v>
      </c>
      <c r="DA204">
        <f>AI204</f>
        <v>8.3000000000000007</v>
      </c>
      <c r="DB204">
        <f t="shared" si="91"/>
        <v>-31530</v>
      </c>
      <c r="DC204">
        <f t="shared" si="92"/>
        <v>0</v>
      </c>
      <c r="DD204" t="s">
        <v>3</v>
      </c>
      <c r="DE204" t="s">
        <v>3</v>
      </c>
      <c r="DF204">
        <f>ROUND(ROUND(AE204*AI204,0)*CX204,0)</f>
        <v>-2096</v>
      </c>
      <c r="DG204">
        <f>ROUND(ROUND(AF204,0)*CX204,0)</f>
        <v>0</v>
      </c>
      <c r="DH204">
        <f>ROUND(ROUND(AG204,0)*CX204,0)</f>
        <v>0</v>
      </c>
      <c r="DI204">
        <f>ROUND(ROUND(AH204,0)*CX204,0)</f>
        <v>0</v>
      </c>
      <c r="DJ204">
        <f>DF204</f>
        <v>-2096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ROW(Source!A153)</f>
        <v>153</v>
      </c>
      <c r="B205">
        <v>64879116</v>
      </c>
      <c r="C205">
        <v>64879546</v>
      </c>
      <c r="D205">
        <v>18406804</v>
      </c>
      <c r="E205">
        <v>1</v>
      </c>
      <c r="F205">
        <v>1</v>
      </c>
      <c r="G205">
        <v>1</v>
      </c>
      <c r="H205">
        <v>1</v>
      </c>
      <c r="I205" t="s">
        <v>383</v>
      </c>
      <c r="J205" t="s">
        <v>3</v>
      </c>
      <c r="K205" t="s">
        <v>384</v>
      </c>
      <c r="L205">
        <v>1369</v>
      </c>
      <c r="N205">
        <v>1013</v>
      </c>
      <c r="O205" t="s">
        <v>385</v>
      </c>
      <c r="P205" t="s">
        <v>385</v>
      </c>
      <c r="Q205">
        <v>1</v>
      </c>
      <c r="W205">
        <v>0</v>
      </c>
      <c r="X205">
        <v>254330056</v>
      </c>
      <c r="Y205">
        <f>(AT205*ROUND((0.2+1),7))</f>
        <v>4.38</v>
      </c>
      <c r="AA205">
        <v>0</v>
      </c>
      <c r="AB205">
        <v>0</v>
      </c>
      <c r="AC205">
        <v>0</v>
      </c>
      <c r="AD205">
        <v>7.8</v>
      </c>
      <c r="AE205">
        <v>0</v>
      </c>
      <c r="AF205">
        <v>0</v>
      </c>
      <c r="AG205">
        <v>0</v>
      </c>
      <c r="AH205">
        <v>7.8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3.65</v>
      </c>
      <c r="AU205" t="s">
        <v>44</v>
      </c>
      <c r="AV205">
        <v>1</v>
      </c>
      <c r="AW205">
        <v>2</v>
      </c>
      <c r="AX205">
        <v>64879554</v>
      </c>
      <c r="AY205">
        <v>1</v>
      </c>
      <c r="AZ205">
        <v>0</v>
      </c>
      <c r="BA205">
        <v>209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ROUND(AT205*Source!I153*AH205*AL205,0)</f>
        <v>0</v>
      </c>
      <c r="CV205">
        <f>ROUND(Y205*Source!I153,7)</f>
        <v>2.6280000000000001E-3</v>
      </c>
      <c r="CW205">
        <v>0</v>
      </c>
      <c r="CX205">
        <f>ROUND(Y205*Source!I153,7)</f>
        <v>2.6280000000000001E-3</v>
      </c>
      <c r="CY205">
        <f>AD205</f>
        <v>7.8</v>
      </c>
      <c r="CZ205">
        <f>AH205</f>
        <v>7.8</v>
      </c>
      <c r="DA205">
        <f>AL205</f>
        <v>1</v>
      </c>
      <c r="DB205">
        <f>ROUND((ROUND(AT205*CZ205,2)*ROUND((0.2+1),7)),2)</f>
        <v>34.159999999999997</v>
      </c>
      <c r="DC205">
        <f>ROUND((ROUND(AT205*AG205,2)*ROUND((0.2+1),7)),2)</f>
        <v>0</v>
      </c>
      <c r="DD205" t="s">
        <v>3</v>
      </c>
      <c r="DE205" t="s">
        <v>3</v>
      </c>
      <c r="DF205">
        <f>ROUND(ROUND(AE205,2)*CX205,2)</f>
        <v>0</v>
      </c>
      <c r="DG205">
        <f>ROUND(ROUND(AF205,2)*CX205,2)</f>
        <v>0</v>
      </c>
      <c r="DH205">
        <f>ROUND(ROUND(AG205,2)*CX205,2)</f>
        <v>0</v>
      </c>
      <c r="DI205">
        <f>ROUND(ROUND(AH205,2)*CX205,2)</f>
        <v>0.02</v>
      </c>
      <c r="DJ205">
        <f>DI205</f>
        <v>0.02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ROW(Source!A153)</f>
        <v>153</v>
      </c>
      <c r="B206">
        <v>64879116</v>
      </c>
      <c r="C206">
        <v>64879546</v>
      </c>
      <c r="D206">
        <v>121548</v>
      </c>
      <c r="E206">
        <v>1</v>
      </c>
      <c r="F206">
        <v>1</v>
      </c>
      <c r="G206">
        <v>1</v>
      </c>
      <c r="H206">
        <v>1</v>
      </c>
      <c r="I206" t="s">
        <v>33</v>
      </c>
      <c r="J206" t="s">
        <v>3</v>
      </c>
      <c r="K206" t="s">
        <v>386</v>
      </c>
      <c r="L206">
        <v>608254</v>
      </c>
      <c r="N206">
        <v>1013</v>
      </c>
      <c r="O206" t="s">
        <v>387</v>
      </c>
      <c r="P206" t="s">
        <v>387</v>
      </c>
      <c r="Q206">
        <v>1</v>
      </c>
      <c r="W206">
        <v>0</v>
      </c>
      <c r="X206">
        <v>-185737400</v>
      </c>
      <c r="Y206">
        <f>(AT206*ROUND((0.2+1),7))</f>
        <v>4.7640000000000002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3.97</v>
      </c>
      <c r="AU206" t="s">
        <v>44</v>
      </c>
      <c r="AV206">
        <v>2</v>
      </c>
      <c r="AW206">
        <v>2</v>
      </c>
      <c r="AX206">
        <v>64879555</v>
      </c>
      <c r="AY206">
        <v>1</v>
      </c>
      <c r="AZ206">
        <v>0</v>
      </c>
      <c r="BA206">
        <v>210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ROUND(Y206*Source!I153,7)</f>
        <v>2.8584000000000001E-3</v>
      </c>
      <c r="CY206">
        <f>AD206</f>
        <v>0</v>
      </c>
      <c r="CZ206">
        <f>AH206</f>
        <v>0</v>
      </c>
      <c r="DA206">
        <f>AL206</f>
        <v>1</v>
      </c>
      <c r="DB206">
        <f>ROUND((ROUND(AT206*CZ206,2)*ROUND((0.2+1),7)),2)</f>
        <v>0</v>
      </c>
      <c r="DC206">
        <f>ROUND((ROUND(AT206*AG206,2)*ROUND((0.2+1),7)),2)</f>
        <v>0</v>
      </c>
      <c r="DD206" t="s">
        <v>3</v>
      </c>
      <c r="DE206" t="s">
        <v>3</v>
      </c>
      <c r="DF206">
        <f>ROUND(ROUND(AE206,2)*CX206,2)</f>
        <v>0</v>
      </c>
      <c r="DG206">
        <f>ROUND(ROUND(AF206,2)*CX206,2)</f>
        <v>0</v>
      </c>
      <c r="DH206">
        <f>ROUND(ROUND(AG206,2)*CX206,2)</f>
        <v>0</v>
      </c>
      <c r="DI206">
        <f>ROUND(ROUND(AH206,2)*CX206,2)</f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ROW(Source!A153)</f>
        <v>153</v>
      </c>
      <c r="B207">
        <v>64879116</v>
      </c>
      <c r="C207">
        <v>64879546</v>
      </c>
      <c r="D207">
        <v>29172871</v>
      </c>
      <c r="E207">
        <v>1</v>
      </c>
      <c r="F207">
        <v>1</v>
      </c>
      <c r="G207">
        <v>1</v>
      </c>
      <c r="H207">
        <v>2</v>
      </c>
      <c r="I207" t="s">
        <v>392</v>
      </c>
      <c r="J207" t="s">
        <v>393</v>
      </c>
      <c r="K207" t="s">
        <v>394</v>
      </c>
      <c r="L207">
        <v>1368</v>
      </c>
      <c r="N207">
        <v>1011</v>
      </c>
      <c r="O207" t="s">
        <v>391</v>
      </c>
      <c r="P207" t="s">
        <v>391</v>
      </c>
      <c r="Q207">
        <v>1</v>
      </c>
      <c r="W207">
        <v>0</v>
      </c>
      <c r="X207">
        <v>-229935220</v>
      </c>
      <c r="Y207">
        <f>(AT207*ROUND((0.2+1),7))</f>
        <v>4.7640000000000002</v>
      </c>
      <c r="AA207">
        <v>0</v>
      </c>
      <c r="AB207">
        <v>80.010000000000005</v>
      </c>
      <c r="AC207">
        <v>13.5</v>
      </c>
      <c r="AD207">
        <v>0</v>
      </c>
      <c r="AE207">
        <v>0</v>
      </c>
      <c r="AF207">
        <v>80.010000000000005</v>
      </c>
      <c r="AG207">
        <v>13.5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3.97</v>
      </c>
      <c r="AU207" t="s">
        <v>44</v>
      </c>
      <c r="AV207">
        <v>0</v>
      </c>
      <c r="AW207">
        <v>2</v>
      </c>
      <c r="AX207">
        <v>64879556</v>
      </c>
      <c r="AY207">
        <v>1</v>
      </c>
      <c r="AZ207">
        <v>0</v>
      </c>
      <c r="BA207">
        <v>211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ROUND(Y207*Source!I153*DO207,7)</f>
        <v>0</v>
      </c>
      <c r="CX207">
        <f>ROUND(Y207*Source!I153,7)</f>
        <v>2.8584000000000001E-3</v>
      </c>
      <c r="CY207">
        <f>AB207</f>
        <v>80.010000000000005</v>
      </c>
      <c r="CZ207">
        <f>AF207</f>
        <v>80.010000000000005</v>
      </c>
      <c r="DA207">
        <f>AJ207</f>
        <v>1</v>
      </c>
      <c r="DB207">
        <f>ROUND((ROUND(AT207*CZ207,2)*ROUND((0.2+1),7)),2)</f>
        <v>381.17</v>
      </c>
      <c r="DC207">
        <f>ROUND((ROUND(AT207*AG207,2)*ROUND((0.2+1),7)),2)</f>
        <v>64.319999999999993</v>
      </c>
      <c r="DD207" t="s">
        <v>3</v>
      </c>
      <c r="DE207" t="s">
        <v>3</v>
      </c>
      <c r="DF207">
        <f>ROUND(ROUND(AE207,2)*CX207,2)</f>
        <v>0</v>
      </c>
      <c r="DG207">
        <f>ROUND(ROUND(AF207,2)*CX207,2)</f>
        <v>0.23</v>
      </c>
      <c r="DH207">
        <f>ROUND(ROUND(AG207,2)*CX207,2)</f>
        <v>0.04</v>
      </c>
      <c r="DI207">
        <f>ROUND(ROUND(AH207,2)*CX207,2)</f>
        <v>0</v>
      </c>
      <c r="DJ207">
        <f>DG207</f>
        <v>0.23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ROW(Source!A153)</f>
        <v>153</v>
      </c>
      <c r="B208">
        <v>64879116</v>
      </c>
      <c r="C208">
        <v>64879546</v>
      </c>
      <c r="D208">
        <v>29174924</v>
      </c>
      <c r="E208">
        <v>1</v>
      </c>
      <c r="F208">
        <v>1</v>
      </c>
      <c r="G208">
        <v>1</v>
      </c>
      <c r="H208">
        <v>2</v>
      </c>
      <c r="I208" t="s">
        <v>541</v>
      </c>
      <c r="J208" t="s">
        <v>542</v>
      </c>
      <c r="K208" t="s">
        <v>543</v>
      </c>
      <c r="L208">
        <v>1368</v>
      </c>
      <c r="N208">
        <v>1011</v>
      </c>
      <c r="O208" t="s">
        <v>391</v>
      </c>
      <c r="P208" t="s">
        <v>391</v>
      </c>
      <c r="Q208">
        <v>1</v>
      </c>
      <c r="W208">
        <v>0</v>
      </c>
      <c r="X208">
        <v>-1888888004</v>
      </c>
      <c r="Y208">
        <f>(AT208*ROUND((0.2+1),7))</f>
        <v>9.6000000000000002E-2</v>
      </c>
      <c r="AA208">
        <v>0</v>
      </c>
      <c r="AB208">
        <v>111</v>
      </c>
      <c r="AC208">
        <v>11.6</v>
      </c>
      <c r="AD208">
        <v>0</v>
      </c>
      <c r="AE208">
        <v>0</v>
      </c>
      <c r="AF208">
        <v>111</v>
      </c>
      <c r="AG208">
        <v>11.6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0.08</v>
      </c>
      <c r="AU208" t="s">
        <v>44</v>
      </c>
      <c r="AV208">
        <v>0</v>
      </c>
      <c r="AW208">
        <v>2</v>
      </c>
      <c r="AX208">
        <v>64879552</v>
      </c>
      <c r="AY208">
        <v>1</v>
      </c>
      <c r="AZ208">
        <v>0</v>
      </c>
      <c r="BA208">
        <v>212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ROUND(Y208*Source!I153*DO208,7)</f>
        <v>0</v>
      </c>
      <c r="CX208">
        <f>ROUND(Y208*Source!I153,7)</f>
        <v>5.7599999999999997E-5</v>
      </c>
      <c r="CY208">
        <f>AB208</f>
        <v>111</v>
      </c>
      <c r="CZ208">
        <f>AF208</f>
        <v>111</v>
      </c>
      <c r="DA208">
        <f>AJ208</f>
        <v>1</v>
      </c>
      <c r="DB208">
        <f>ROUND((ROUND(AT208*CZ208,2)*ROUND((0.2+1),7)),2)</f>
        <v>10.66</v>
      </c>
      <c r="DC208">
        <f>ROUND((ROUND(AT208*AG208,2)*ROUND((0.2+1),7)),2)</f>
        <v>1.1200000000000001</v>
      </c>
      <c r="DD208" t="s">
        <v>3</v>
      </c>
      <c r="DE208" t="s">
        <v>3</v>
      </c>
      <c r="DF208">
        <f>ROUND(ROUND(AE208,2)*CX208,2)</f>
        <v>0</v>
      </c>
      <c r="DG208">
        <f>ROUND(ROUND(AF208,2)*CX208,2)</f>
        <v>0.01</v>
      </c>
      <c r="DH208">
        <f>ROUND(ROUND(AG208,2)*CX208,2)</f>
        <v>0</v>
      </c>
      <c r="DI208">
        <f>ROUND(ROUND(AH208,2)*CX208,2)</f>
        <v>0</v>
      </c>
      <c r="DJ208">
        <f>DG208</f>
        <v>0.01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ROW(Source!A153)</f>
        <v>153</v>
      </c>
      <c r="B209">
        <v>64879116</v>
      </c>
      <c r="C209">
        <v>64879546</v>
      </c>
      <c r="D209">
        <v>29149504</v>
      </c>
      <c r="E209">
        <v>1</v>
      </c>
      <c r="F209">
        <v>1</v>
      </c>
      <c r="G209">
        <v>1</v>
      </c>
      <c r="H209">
        <v>3</v>
      </c>
      <c r="I209" t="s">
        <v>295</v>
      </c>
      <c r="J209" t="s">
        <v>297</v>
      </c>
      <c r="K209" t="s">
        <v>296</v>
      </c>
      <c r="L209">
        <v>1339</v>
      </c>
      <c r="N209">
        <v>1007</v>
      </c>
      <c r="O209" t="s">
        <v>60</v>
      </c>
      <c r="P209" t="s">
        <v>60</v>
      </c>
      <c r="Q209">
        <v>1</v>
      </c>
      <c r="W209">
        <v>1</v>
      </c>
      <c r="X209">
        <v>1436570817</v>
      </c>
      <c r="Y209">
        <f>AT209</f>
        <v>-0.04</v>
      </c>
      <c r="AA209">
        <v>108.4</v>
      </c>
      <c r="AB209">
        <v>0</v>
      </c>
      <c r="AC209">
        <v>0</v>
      </c>
      <c r="AD209">
        <v>0</v>
      </c>
      <c r="AE209">
        <v>108.4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-0.04</v>
      </c>
      <c r="AU209" t="s">
        <v>3</v>
      </c>
      <c r="AV209">
        <v>0</v>
      </c>
      <c r="AW209">
        <v>2</v>
      </c>
      <c r="AX209">
        <v>64879553</v>
      </c>
      <c r="AY209">
        <v>1</v>
      </c>
      <c r="AZ209">
        <v>6144</v>
      </c>
      <c r="BA209">
        <v>213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ROUND(Y209*Source!I153,7)</f>
        <v>-2.4000000000000001E-5</v>
      </c>
      <c r="CY209">
        <f>AA209</f>
        <v>108.4</v>
      </c>
      <c r="CZ209">
        <f>AE209</f>
        <v>108.4</v>
      </c>
      <c r="DA209">
        <f>AI209</f>
        <v>1</v>
      </c>
      <c r="DB209">
        <f>ROUND(ROUND(AT209*CZ209,2),2)</f>
        <v>-4.34</v>
      </c>
      <c r="DC209">
        <f>ROUND(ROUND(AT209*AG209,2),2)</f>
        <v>0</v>
      </c>
      <c r="DD209" t="s">
        <v>3</v>
      </c>
      <c r="DE209" t="s">
        <v>3</v>
      </c>
      <c r="DF209">
        <f>ROUND(ROUND(AE209,2)*CX209,2)</f>
        <v>0</v>
      </c>
      <c r="DG209">
        <f>ROUND(ROUND(AF209,2)*CX209,2)</f>
        <v>0</v>
      </c>
      <c r="DH209">
        <f>ROUND(ROUND(AG209,2)*CX209,2)</f>
        <v>0</v>
      </c>
      <c r="DI209">
        <f>ROUND(ROUND(AH209,2)*CX209,2)</f>
        <v>0</v>
      </c>
      <c r="DJ209">
        <f>DF209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ROW(Source!A154)</f>
        <v>154</v>
      </c>
      <c r="B210">
        <v>64879113</v>
      </c>
      <c r="C210">
        <v>64879546</v>
      </c>
      <c r="D210">
        <v>18406804</v>
      </c>
      <c r="E210">
        <v>1</v>
      </c>
      <c r="F210">
        <v>1</v>
      </c>
      <c r="G210">
        <v>1</v>
      </c>
      <c r="H210">
        <v>1</v>
      </c>
      <c r="I210" t="s">
        <v>383</v>
      </c>
      <c r="J210" t="s">
        <v>3</v>
      </c>
      <c r="K210" t="s">
        <v>384</v>
      </c>
      <c r="L210">
        <v>1369</v>
      </c>
      <c r="N210">
        <v>1013</v>
      </c>
      <c r="O210" t="s">
        <v>385</v>
      </c>
      <c r="P210" t="s">
        <v>385</v>
      </c>
      <c r="Q210">
        <v>1</v>
      </c>
      <c r="W210">
        <v>0</v>
      </c>
      <c r="X210">
        <v>254330056</v>
      </c>
      <c r="Y210">
        <f>(AT210*ROUND((0.2+1),7))</f>
        <v>4.38</v>
      </c>
      <c r="AA210">
        <v>0</v>
      </c>
      <c r="AB210">
        <v>0</v>
      </c>
      <c r="AC210">
        <v>0</v>
      </c>
      <c r="AD210">
        <v>7.8</v>
      </c>
      <c r="AE210">
        <v>0</v>
      </c>
      <c r="AF210">
        <v>0</v>
      </c>
      <c r="AG210">
        <v>0</v>
      </c>
      <c r="AH210">
        <v>7.8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3.65</v>
      </c>
      <c r="AU210" t="s">
        <v>44</v>
      </c>
      <c r="AV210">
        <v>1</v>
      </c>
      <c r="AW210">
        <v>2</v>
      </c>
      <c r="AX210">
        <v>64879554</v>
      </c>
      <c r="AY210">
        <v>1</v>
      </c>
      <c r="AZ210">
        <v>0</v>
      </c>
      <c r="BA210">
        <v>214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ROUND(AT210*Source!I154*AH210*AL210,0)</f>
        <v>0</v>
      </c>
      <c r="CV210">
        <f>ROUND(Y210*Source!I154,7)</f>
        <v>2.6280000000000001E-3</v>
      </c>
      <c r="CW210">
        <v>0</v>
      </c>
      <c r="CX210">
        <f>ROUND(Y210*Source!I154,7)</f>
        <v>2.6280000000000001E-3</v>
      </c>
      <c r="CY210">
        <f>AD210</f>
        <v>7.8</v>
      </c>
      <c r="CZ210">
        <f>AH210</f>
        <v>7.8</v>
      </c>
      <c r="DA210">
        <f>AL210</f>
        <v>1</v>
      </c>
      <c r="DB210">
        <f>ROUND((ROUND(AT210*CZ210,2)*ROUND((0.2+1),7)),2)</f>
        <v>34.159999999999997</v>
      </c>
      <c r="DC210">
        <f>ROUND((ROUND(AT210*AG210,2)*ROUND((0.2+1),7)),2)</f>
        <v>0</v>
      </c>
      <c r="DD210" t="s">
        <v>3</v>
      </c>
      <c r="DE210" t="s">
        <v>3</v>
      </c>
      <c r="DF210">
        <f>ROUND(ROUND(AE210,0)*CX210,0)</f>
        <v>0</v>
      </c>
      <c r="DG210">
        <f>ROUND(ROUND(AF210,0)*CX210,0)</f>
        <v>0</v>
      </c>
      <c r="DH210">
        <f>ROUND(ROUND(AG210,0)*CX210,0)</f>
        <v>0</v>
      </c>
      <c r="DI210">
        <f>ROUND(ROUND(AH210,0)*CX210,0)</f>
        <v>0</v>
      </c>
      <c r="DJ210">
        <f>DI210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ROW(Source!A154)</f>
        <v>154</v>
      </c>
      <c r="B211">
        <v>64879113</v>
      </c>
      <c r="C211">
        <v>64879546</v>
      </c>
      <c r="D211">
        <v>121548</v>
      </c>
      <c r="E211">
        <v>1</v>
      </c>
      <c r="F211">
        <v>1</v>
      </c>
      <c r="G211">
        <v>1</v>
      </c>
      <c r="H211">
        <v>1</v>
      </c>
      <c r="I211" t="s">
        <v>33</v>
      </c>
      <c r="J211" t="s">
        <v>3</v>
      </c>
      <c r="K211" t="s">
        <v>386</v>
      </c>
      <c r="L211">
        <v>608254</v>
      </c>
      <c r="N211">
        <v>1013</v>
      </c>
      <c r="O211" t="s">
        <v>387</v>
      </c>
      <c r="P211" t="s">
        <v>387</v>
      </c>
      <c r="Q211">
        <v>1</v>
      </c>
      <c r="W211">
        <v>0</v>
      </c>
      <c r="X211">
        <v>-185737400</v>
      </c>
      <c r="Y211">
        <f>(AT211*ROUND((0.2+1),7))</f>
        <v>4.7640000000000002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3.97</v>
      </c>
      <c r="AU211" t="s">
        <v>44</v>
      </c>
      <c r="AV211">
        <v>2</v>
      </c>
      <c r="AW211">
        <v>2</v>
      </c>
      <c r="AX211">
        <v>64879555</v>
      </c>
      <c r="AY211">
        <v>1</v>
      </c>
      <c r="AZ211">
        <v>0</v>
      </c>
      <c r="BA211">
        <v>215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ROUND(Y211*Source!I154,7)</f>
        <v>2.8584000000000001E-3</v>
      </c>
      <c r="CY211">
        <f>AD211</f>
        <v>0</v>
      </c>
      <c r="CZ211">
        <f>AH211</f>
        <v>0</v>
      </c>
      <c r="DA211">
        <f>AL211</f>
        <v>1</v>
      </c>
      <c r="DB211">
        <f>ROUND((ROUND(AT211*CZ211,2)*ROUND((0.2+1),7)),2)</f>
        <v>0</v>
      </c>
      <c r="DC211">
        <f>ROUND((ROUND(AT211*AG211,2)*ROUND((0.2+1),7)),2)</f>
        <v>0</v>
      </c>
      <c r="DD211" t="s">
        <v>3</v>
      </c>
      <c r="DE211" t="s">
        <v>3</v>
      </c>
      <c r="DF211">
        <f>ROUND(ROUND(AE211,0)*CX211,0)</f>
        <v>0</v>
      </c>
      <c r="DG211">
        <f>ROUND(ROUND(AF211,0)*CX211,0)</f>
        <v>0</v>
      </c>
      <c r="DH211">
        <f>ROUND(ROUND(AG211,0)*CX211,0)</f>
        <v>0</v>
      </c>
      <c r="DI211">
        <f>ROUND(ROUND(AH211,0)*CX211,0)</f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ROW(Source!A154)</f>
        <v>154</v>
      </c>
      <c r="B212">
        <v>64879113</v>
      </c>
      <c r="C212">
        <v>64879546</v>
      </c>
      <c r="D212">
        <v>29172871</v>
      </c>
      <c r="E212">
        <v>1</v>
      </c>
      <c r="F212">
        <v>1</v>
      </c>
      <c r="G212">
        <v>1</v>
      </c>
      <c r="H212">
        <v>2</v>
      </c>
      <c r="I212" t="s">
        <v>392</v>
      </c>
      <c r="J212" t="s">
        <v>393</v>
      </c>
      <c r="K212" t="s">
        <v>394</v>
      </c>
      <c r="L212">
        <v>1368</v>
      </c>
      <c r="N212">
        <v>1011</v>
      </c>
      <c r="O212" t="s">
        <v>391</v>
      </c>
      <c r="P212" t="s">
        <v>391</v>
      </c>
      <c r="Q212">
        <v>1</v>
      </c>
      <c r="W212">
        <v>0</v>
      </c>
      <c r="X212">
        <v>-229935220</v>
      </c>
      <c r="Y212">
        <f>(AT212*ROUND((0.2+1),7))</f>
        <v>4.7640000000000002</v>
      </c>
      <c r="AA212">
        <v>0</v>
      </c>
      <c r="AB212">
        <v>1340.97</v>
      </c>
      <c r="AC212">
        <v>687.56</v>
      </c>
      <c r="AD212">
        <v>0</v>
      </c>
      <c r="AE212">
        <v>0</v>
      </c>
      <c r="AF212">
        <v>80.010000000000005</v>
      </c>
      <c r="AG212">
        <v>13.5</v>
      </c>
      <c r="AH212">
        <v>0</v>
      </c>
      <c r="AI212">
        <v>1</v>
      </c>
      <c r="AJ212">
        <v>16.760000000000002</v>
      </c>
      <c r="AK212">
        <v>50.93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3.97</v>
      </c>
      <c r="AU212" t="s">
        <v>44</v>
      </c>
      <c r="AV212">
        <v>0</v>
      </c>
      <c r="AW212">
        <v>2</v>
      </c>
      <c r="AX212">
        <v>64879556</v>
      </c>
      <c r="AY212">
        <v>1</v>
      </c>
      <c r="AZ212">
        <v>0</v>
      </c>
      <c r="BA212">
        <v>216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ROUND(Y212*Source!I154*DO212,7)</f>
        <v>0</v>
      </c>
      <c r="CX212">
        <f>ROUND(Y212*Source!I154,7)</f>
        <v>2.8584000000000001E-3</v>
      </c>
      <c r="CY212">
        <f>AB212</f>
        <v>1340.97</v>
      </c>
      <c r="CZ212">
        <f>AF212</f>
        <v>80.010000000000005</v>
      </c>
      <c r="DA212">
        <f>AJ212</f>
        <v>16.760000000000002</v>
      </c>
      <c r="DB212">
        <f>ROUND((ROUND(AT212*CZ212,2)*ROUND((0.2+1),7)),2)</f>
        <v>381.17</v>
      </c>
      <c r="DC212">
        <f>ROUND((ROUND(AT212*AG212,2)*ROUND((0.2+1),7)),2)</f>
        <v>64.319999999999993</v>
      </c>
      <c r="DD212" t="s">
        <v>3</v>
      </c>
      <c r="DE212" t="s">
        <v>3</v>
      </c>
      <c r="DF212">
        <f>ROUND(ROUND(AE212,0)*CX212,0)</f>
        <v>0</v>
      </c>
      <c r="DG212">
        <f>ROUND(ROUND(AF212*AJ212,0)*CX212,0)</f>
        <v>4</v>
      </c>
      <c r="DH212">
        <f>ROUND(ROUND(AG212*AK212,0)*CX212,0)</f>
        <v>2</v>
      </c>
      <c r="DI212">
        <f>ROUND(ROUND(AH212,0)*CX212,0)</f>
        <v>0</v>
      </c>
      <c r="DJ212">
        <f>DG212</f>
        <v>4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ROW(Source!A154)</f>
        <v>154</v>
      </c>
      <c r="B213">
        <v>64879113</v>
      </c>
      <c r="C213">
        <v>64879546</v>
      </c>
      <c r="D213">
        <v>29174924</v>
      </c>
      <c r="E213">
        <v>1</v>
      </c>
      <c r="F213">
        <v>1</v>
      </c>
      <c r="G213">
        <v>1</v>
      </c>
      <c r="H213">
        <v>2</v>
      </c>
      <c r="I213" t="s">
        <v>541</v>
      </c>
      <c r="J213" t="s">
        <v>542</v>
      </c>
      <c r="K213" t="s">
        <v>543</v>
      </c>
      <c r="L213">
        <v>1368</v>
      </c>
      <c r="N213">
        <v>1011</v>
      </c>
      <c r="O213" t="s">
        <v>391</v>
      </c>
      <c r="P213" t="s">
        <v>391</v>
      </c>
      <c r="Q213">
        <v>1</v>
      </c>
      <c r="W213">
        <v>0</v>
      </c>
      <c r="X213">
        <v>-1888888004</v>
      </c>
      <c r="Y213">
        <f>(AT213*ROUND((0.2+1),7))</f>
        <v>9.6000000000000002E-2</v>
      </c>
      <c r="AA213">
        <v>0</v>
      </c>
      <c r="AB213">
        <v>2087.91</v>
      </c>
      <c r="AC213">
        <v>590.79</v>
      </c>
      <c r="AD213">
        <v>0</v>
      </c>
      <c r="AE213">
        <v>0</v>
      </c>
      <c r="AF213">
        <v>111</v>
      </c>
      <c r="AG213">
        <v>11.6</v>
      </c>
      <c r="AH213">
        <v>0</v>
      </c>
      <c r="AI213">
        <v>1</v>
      </c>
      <c r="AJ213">
        <v>18.809999999999999</v>
      </c>
      <c r="AK213">
        <v>50.93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0.08</v>
      </c>
      <c r="AU213" t="s">
        <v>44</v>
      </c>
      <c r="AV213">
        <v>0</v>
      </c>
      <c r="AW213">
        <v>2</v>
      </c>
      <c r="AX213">
        <v>64879552</v>
      </c>
      <c r="AY213">
        <v>1</v>
      </c>
      <c r="AZ213">
        <v>0</v>
      </c>
      <c r="BA213">
        <v>217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ROUND(Y213*Source!I154*DO213,7)</f>
        <v>0</v>
      </c>
      <c r="CX213">
        <f>ROUND(Y213*Source!I154,7)</f>
        <v>5.7599999999999997E-5</v>
      </c>
      <c r="CY213">
        <f>AB213</f>
        <v>2087.91</v>
      </c>
      <c r="CZ213">
        <f>AF213</f>
        <v>111</v>
      </c>
      <c r="DA213">
        <f>AJ213</f>
        <v>18.809999999999999</v>
      </c>
      <c r="DB213">
        <f>ROUND((ROUND(AT213*CZ213,2)*ROUND((0.2+1),7)),2)</f>
        <v>10.66</v>
      </c>
      <c r="DC213">
        <f>ROUND((ROUND(AT213*AG213,2)*ROUND((0.2+1),7)),2)</f>
        <v>1.1200000000000001</v>
      </c>
      <c r="DD213" t="s">
        <v>3</v>
      </c>
      <c r="DE213" t="s">
        <v>3</v>
      </c>
      <c r="DF213">
        <f>ROUND(ROUND(AE213,0)*CX213,0)</f>
        <v>0</v>
      </c>
      <c r="DG213">
        <f>ROUND(ROUND(AF213*AJ213,0)*CX213,0)</f>
        <v>0</v>
      </c>
      <c r="DH213">
        <f>ROUND(ROUND(AG213*AK213,0)*CX213,0)</f>
        <v>0</v>
      </c>
      <c r="DI213">
        <f>ROUND(ROUND(AH213,0)*CX213,0)</f>
        <v>0</v>
      </c>
      <c r="DJ213">
        <f>DG213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ROW(Source!A154)</f>
        <v>154</v>
      </c>
      <c r="B214">
        <v>64879113</v>
      </c>
      <c r="C214">
        <v>64879546</v>
      </c>
      <c r="D214">
        <v>29149504</v>
      </c>
      <c r="E214">
        <v>1</v>
      </c>
      <c r="F214">
        <v>1</v>
      </c>
      <c r="G214">
        <v>1</v>
      </c>
      <c r="H214">
        <v>3</v>
      </c>
      <c r="I214" t="s">
        <v>295</v>
      </c>
      <c r="J214" t="s">
        <v>297</v>
      </c>
      <c r="K214" t="s">
        <v>296</v>
      </c>
      <c r="L214">
        <v>1339</v>
      </c>
      <c r="N214">
        <v>1007</v>
      </c>
      <c r="O214" t="s">
        <v>60</v>
      </c>
      <c r="P214" t="s">
        <v>60</v>
      </c>
      <c r="Q214">
        <v>1</v>
      </c>
      <c r="W214">
        <v>1</v>
      </c>
      <c r="X214">
        <v>1436570817</v>
      </c>
      <c r="Y214">
        <f t="shared" ref="Y214:Y244" si="93">AT214</f>
        <v>-0.04</v>
      </c>
      <c r="AA214">
        <v>2649.3</v>
      </c>
      <c r="AB214">
        <v>0</v>
      </c>
      <c r="AC214">
        <v>0</v>
      </c>
      <c r="AD214">
        <v>0</v>
      </c>
      <c r="AE214">
        <v>108.4</v>
      </c>
      <c r="AF214">
        <v>0</v>
      </c>
      <c r="AG214">
        <v>0</v>
      </c>
      <c r="AH214">
        <v>0</v>
      </c>
      <c r="AI214">
        <v>24.44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-0.04</v>
      </c>
      <c r="AU214" t="s">
        <v>3</v>
      </c>
      <c r="AV214">
        <v>0</v>
      </c>
      <c r="AW214">
        <v>2</v>
      </c>
      <c r="AX214">
        <v>64879553</v>
      </c>
      <c r="AY214">
        <v>1</v>
      </c>
      <c r="AZ214">
        <v>6144</v>
      </c>
      <c r="BA214">
        <v>218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ROUND(Y214*Source!I154,7)</f>
        <v>-2.4000000000000001E-5</v>
      </c>
      <c r="CY214">
        <f>AA214</f>
        <v>2649.3</v>
      </c>
      <c r="CZ214">
        <f>AE214</f>
        <v>108.4</v>
      </c>
      <c r="DA214">
        <f>AI214</f>
        <v>24.44</v>
      </c>
      <c r="DB214">
        <f t="shared" ref="DB214:DB244" si="94">ROUND(ROUND(AT214*CZ214,2),2)</f>
        <v>-4.34</v>
      </c>
      <c r="DC214">
        <f t="shared" ref="DC214:DC244" si="95">ROUND(ROUND(AT214*AG214,2),2)</f>
        <v>0</v>
      </c>
      <c r="DD214" t="s">
        <v>3</v>
      </c>
      <c r="DE214" t="s">
        <v>3</v>
      </c>
      <c r="DF214">
        <f>ROUND(ROUND(AE214*AI214,0)*CX214,0)</f>
        <v>0</v>
      </c>
      <c r="DG214">
        <f>ROUND(ROUND(AF214,0)*CX214,0)</f>
        <v>0</v>
      </c>
      <c r="DH214">
        <f>ROUND(ROUND(AG214,0)*CX214,0)</f>
        <v>0</v>
      </c>
      <c r="DI214">
        <f>ROUND(ROUND(AH214,0)*CX214,0)</f>
        <v>0</v>
      </c>
      <c r="DJ214">
        <f>DF214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ROW(Source!A159)</f>
        <v>159</v>
      </c>
      <c r="B215">
        <v>64879116</v>
      </c>
      <c r="C215">
        <v>64879559</v>
      </c>
      <c r="D215">
        <v>29365145</v>
      </c>
      <c r="E215">
        <v>1</v>
      </c>
      <c r="F215">
        <v>1</v>
      </c>
      <c r="G215">
        <v>1</v>
      </c>
      <c r="H215">
        <v>1</v>
      </c>
      <c r="I215" t="s">
        <v>544</v>
      </c>
      <c r="J215" t="s">
        <v>3</v>
      </c>
      <c r="K215" t="s">
        <v>545</v>
      </c>
      <c r="L215">
        <v>1369</v>
      </c>
      <c r="N215">
        <v>1013</v>
      </c>
      <c r="O215" t="s">
        <v>385</v>
      </c>
      <c r="P215" t="s">
        <v>385</v>
      </c>
      <c r="Q215">
        <v>1</v>
      </c>
      <c r="W215">
        <v>0</v>
      </c>
      <c r="X215">
        <v>276027117</v>
      </c>
      <c r="Y215">
        <f t="shared" si="93"/>
        <v>38.1</v>
      </c>
      <c r="AA215">
        <v>0</v>
      </c>
      <c r="AB215">
        <v>0</v>
      </c>
      <c r="AC215">
        <v>0</v>
      </c>
      <c r="AD215">
        <v>9.18</v>
      </c>
      <c r="AE215">
        <v>0</v>
      </c>
      <c r="AF215">
        <v>0</v>
      </c>
      <c r="AG215">
        <v>0</v>
      </c>
      <c r="AH215">
        <v>9.18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38.1</v>
      </c>
      <c r="AU215" t="s">
        <v>3</v>
      </c>
      <c r="AV215">
        <v>1</v>
      </c>
      <c r="AW215">
        <v>2</v>
      </c>
      <c r="AX215">
        <v>64879575</v>
      </c>
      <c r="AY215">
        <v>1</v>
      </c>
      <c r="AZ215">
        <v>0</v>
      </c>
      <c r="BA215">
        <v>219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ROUND(AT215*Source!I159*AH215*AL215,0)</f>
        <v>350</v>
      </c>
      <c r="CV215">
        <f>ROUND(Y215*Source!I159,7)</f>
        <v>38.1</v>
      </c>
      <c r="CW215">
        <v>0</v>
      </c>
      <c r="CX215">
        <f>ROUND(Y215*Source!I159,7)</f>
        <v>38.1</v>
      </c>
      <c r="CY215">
        <f>AD215</f>
        <v>9.18</v>
      </c>
      <c r="CZ215">
        <f>AH215</f>
        <v>9.18</v>
      </c>
      <c r="DA215">
        <f>AL215</f>
        <v>1</v>
      </c>
      <c r="DB215">
        <f t="shared" si="94"/>
        <v>349.76</v>
      </c>
      <c r="DC215">
        <f t="shared" si="95"/>
        <v>0</v>
      </c>
      <c r="DD215" t="s">
        <v>3</v>
      </c>
      <c r="DE215" t="s">
        <v>3</v>
      </c>
      <c r="DF215">
        <f t="shared" ref="DF215:DF229" si="96">ROUND(ROUND(AE215,2)*CX215,2)</f>
        <v>0</v>
      </c>
      <c r="DG215">
        <f t="shared" ref="DG215:DG229" si="97">ROUND(ROUND(AF215,2)*CX215,2)</f>
        <v>0</v>
      </c>
      <c r="DH215">
        <f t="shared" ref="DH215:DH229" si="98">ROUND(ROUND(AG215,2)*CX215,2)</f>
        <v>0</v>
      </c>
      <c r="DI215">
        <f t="shared" ref="DI215:DI229" si="99">ROUND(ROUND(AH215,2)*CX215,2)</f>
        <v>349.76</v>
      </c>
      <c r="DJ215">
        <f>DI215</f>
        <v>349.76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ROW(Source!A159)</f>
        <v>159</v>
      </c>
      <c r="B216">
        <v>64879116</v>
      </c>
      <c r="C216">
        <v>64879559</v>
      </c>
      <c r="D216">
        <v>121548</v>
      </c>
      <c r="E216">
        <v>1</v>
      </c>
      <c r="F216">
        <v>1</v>
      </c>
      <c r="G216">
        <v>1</v>
      </c>
      <c r="H216">
        <v>1</v>
      </c>
      <c r="I216" t="s">
        <v>33</v>
      </c>
      <c r="J216" t="s">
        <v>3</v>
      </c>
      <c r="K216" t="s">
        <v>386</v>
      </c>
      <c r="L216">
        <v>608254</v>
      </c>
      <c r="N216">
        <v>1013</v>
      </c>
      <c r="O216" t="s">
        <v>387</v>
      </c>
      <c r="P216" t="s">
        <v>387</v>
      </c>
      <c r="Q216">
        <v>1</v>
      </c>
      <c r="W216">
        <v>0</v>
      </c>
      <c r="X216">
        <v>-185737400</v>
      </c>
      <c r="Y216">
        <f t="shared" si="93"/>
        <v>1.59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1.59</v>
      </c>
      <c r="AU216" t="s">
        <v>3</v>
      </c>
      <c r="AV216">
        <v>2</v>
      </c>
      <c r="AW216">
        <v>2</v>
      </c>
      <c r="AX216">
        <v>64879576</v>
      </c>
      <c r="AY216">
        <v>1</v>
      </c>
      <c r="AZ216">
        <v>0</v>
      </c>
      <c r="BA216">
        <v>220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ROUND(Y216*Source!I159,7)</f>
        <v>1.59</v>
      </c>
      <c r="CY216">
        <f>AD216</f>
        <v>0</v>
      </c>
      <c r="CZ216">
        <f>AH216</f>
        <v>0</v>
      </c>
      <c r="DA216">
        <f>AL216</f>
        <v>1</v>
      </c>
      <c r="DB216">
        <f t="shared" si="94"/>
        <v>0</v>
      </c>
      <c r="DC216">
        <f t="shared" si="95"/>
        <v>0</v>
      </c>
      <c r="DD216" t="s">
        <v>3</v>
      </c>
      <c r="DE216" t="s">
        <v>3</v>
      </c>
      <c r="DF216">
        <f t="shared" si="96"/>
        <v>0</v>
      </c>
      <c r="DG216">
        <f t="shared" si="97"/>
        <v>0</v>
      </c>
      <c r="DH216">
        <f t="shared" si="98"/>
        <v>0</v>
      </c>
      <c r="DI216">
        <f t="shared" si="99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ROW(Source!A159)</f>
        <v>159</v>
      </c>
      <c r="B217">
        <v>64879116</v>
      </c>
      <c r="C217">
        <v>64879559</v>
      </c>
      <c r="D217">
        <v>29172386</v>
      </c>
      <c r="E217">
        <v>1</v>
      </c>
      <c r="F217">
        <v>1</v>
      </c>
      <c r="G217">
        <v>1</v>
      </c>
      <c r="H217">
        <v>2</v>
      </c>
      <c r="I217" t="s">
        <v>546</v>
      </c>
      <c r="J217" t="s">
        <v>547</v>
      </c>
      <c r="K217" t="s">
        <v>548</v>
      </c>
      <c r="L217">
        <v>1368</v>
      </c>
      <c r="N217">
        <v>1011</v>
      </c>
      <c r="O217" t="s">
        <v>391</v>
      </c>
      <c r="P217" t="s">
        <v>391</v>
      </c>
      <c r="Q217">
        <v>1</v>
      </c>
      <c r="W217">
        <v>0</v>
      </c>
      <c r="X217">
        <v>63594071</v>
      </c>
      <c r="Y217">
        <f t="shared" si="93"/>
        <v>0.78</v>
      </c>
      <c r="AA217">
        <v>0</v>
      </c>
      <c r="AB217">
        <v>99.78</v>
      </c>
      <c r="AC217">
        <v>13.5</v>
      </c>
      <c r="AD217">
        <v>0</v>
      </c>
      <c r="AE217">
        <v>0</v>
      </c>
      <c r="AF217">
        <v>99.78</v>
      </c>
      <c r="AG217">
        <v>13.5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0.78</v>
      </c>
      <c r="AU217" t="s">
        <v>3</v>
      </c>
      <c r="AV217">
        <v>0</v>
      </c>
      <c r="AW217">
        <v>2</v>
      </c>
      <c r="AX217">
        <v>64879577</v>
      </c>
      <c r="AY217">
        <v>1</v>
      </c>
      <c r="AZ217">
        <v>0</v>
      </c>
      <c r="BA217">
        <v>221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ROUND(Y217*Source!I159*DO217,7)</f>
        <v>0</v>
      </c>
      <c r="CX217">
        <f>ROUND(Y217*Source!I159,7)</f>
        <v>0.78</v>
      </c>
      <c r="CY217">
        <f t="shared" ref="CY217:CY222" si="100">AB217</f>
        <v>99.78</v>
      </c>
      <c r="CZ217">
        <f t="shared" ref="CZ217:CZ222" si="101">AF217</f>
        <v>99.78</v>
      </c>
      <c r="DA217">
        <f t="shared" ref="DA217:DA222" si="102">AJ217</f>
        <v>1</v>
      </c>
      <c r="DB217">
        <f t="shared" si="94"/>
        <v>77.83</v>
      </c>
      <c r="DC217">
        <f t="shared" si="95"/>
        <v>10.53</v>
      </c>
      <c r="DD217" t="s">
        <v>3</v>
      </c>
      <c r="DE217" t="s">
        <v>3</v>
      </c>
      <c r="DF217">
        <f t="shared" si="96"/>
        <v>0</v>
      </c>
      <c r="DG217">
        <f t="shared" si="97"/>
        <v>77.83</v>
      </c>
      <c r="DH217">
        <f t="shared" si="98"/>
        <v>10.53</v>
      </c>
      <c r="DI217">
        <f t="shared" si="99"/>
        <v>0</v>
      </c>
      <c r="DJ217">
        <f t="shared" ref="DJ217:DJ222" si="103">DG217</f>
        <v>77.83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ROW(Source!A159)</f>
        <v>159</v>
      </c>
      <c r="B218">
        <v>64879116</v>
      </c>
      <c r="C218">
        <v>64879559</v>
      </c>
      <c r="D218">
        <v>29172426</v>
      </c>
      <c r="E218">
        <v>1</v>
      </c>
      <c r="F218">
        <v>1</v>
      </c>
      <c r="G218">
        <v>1</v>
      </c>
      <c r="H218">
        <v>2</v>
      </c>
      <c r="I218" t="s">
        <v>549</v>
      </c>
      <c r="J218" t="s">
        <v>550</v>
      </c>
      <c r="K218" t="s">
        <v>551</v>
      </c>
      <c r="L218">
        <v>1368</v>
      </c>
      <c r="N218">
        <v>1011</v>
      </c>
      <c r="O218" t="s">
        <v>391</v>
      </c>
      <c r="P218" t="s">
        <v>391</v>
      </c>
      <c r="Q218">
        <v>1</v>
      </c>
      <c r="W218">
        <v>0</v>
      </c>
      <c r="X218">
        <v>1279587063</v>
      </c>
      <c r="Y218">
        <f t="shared" si="93"/>
        <v>0.81</v>
      </c>
      <c r="AA218">
        <v>0</v>
      </c>
      <c r="AB218">
        <v>131.16</v>
      </c>
      <c r="AC218">
        <v>13.5</v>
      </c>
      <c r="AD218">
        <v>0</v>
      </c>
      <c r="AE218">
        <v>0</v>
      </c>
      <c r="AF218">
        <v>131.16</v>
      </c>
      <c r="AG218">
        <v>13.5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0.81</v>
      </c>
      <c r="AU218" t="s">
        <v>3</v>
      </c>
      <c r="AV218">
        <v>0</v>
      </c>
      <c r="AW218">
        <v>2</v>
      </c>
      <c r="AX218">
        <v>64879578</v>
      </c>
      <c r="AY218">
        <v>1</v>
      </c>
      <c r="AZ218">
        <v>0</v>
      </c>
      <c r="BA218">
        <v>222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ROUND(Y218*Source!I159*DO218,7)</f>
        <v>0</v>
      </c>
      <c r="CX218">
        <f>ROUND(Y218*Source!I159,7)</f>
        <v>0.81</v>
      </c>
      <c r="CY218">
        <f t="shared" si="100"/>
        <v>131.16</v>
      </c>
      <c r="CZ218">
        <f t="shared" si="101"/>
        <v>131.16</v>
      </c>
      <c r="DA218">
        <f t="shared" si="102"/>
        <v>1</v>
      </c>
      <c r="DB218">
        <f t="shared" si="94"/>
        <v>106.24</v>
      </c>
      <c r="DC218">
        <f t="shared" si="95"/>
        <v>10.94</v>
      </c>
      <c r="DD218" t="s">
        <v>3</v>
      </c>
      <c r="DE218" t="s">
        <v>3</v>
      </c>
      <c r="DF218">
        <f t="shared" si="96"/>
        <v>0</v>
      </c>
      <c r="DG218">
        <f t="shared" si="97"/>
        <v>106.24</v>
      </c>
      <c r="DH218">
        <f t="shared" si="98"/>
        <v>10.94</v>
      </c>
      <c r="DI218">
        <f t="shared" si="99"/>
        <v>0</v>
      </c>
      <c r="DJ218">
        <f t="shared" si="103"/>
        <v>106.24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ROW(Source!A159)</f>
        <v>159</v>
      </c>
      <c r="B219">
        <v>64879116</v>
      </c>
      <c r="C219">
        <v>64879559</v>
      </c>
      <c r="D219">
        <v>29172657</v>
      </c>
      <c r="E219">
        <v>1</v>
      </c>
      <c r="F219">
        <v>1</v>
      </c>
      <c r="G219">
        <v>1</v>
      </c>
      <c r="H219">
        <v>2</v>
      </c>
      <c r="I219" t="s">
        <v>431</v>
      </c>
      <c r="J219" t="s">
        <v>432</v>
      </c>
      <c r="K219" t="s">
        <v>433</v>
      </c>
      <c r="L219">
        <v>1368</v>
      </c>
      <c r="N219">
        <v>1011</v>
      </c>
      <c r="O219" t="s">
        <v>391</v>
      </c>
      <c r="P219" t="s">
        <v>391</v>
      </c>
      <c r="Q219">
        <v>1</v>
      </c>
      <c r="W219">
        <v>0</v>
      </c>
      <c r="X219">
        <v>1474986261</v>
      </c>
      <c r="Y219">
        <f t="shared" si="93"/>
        <v>4.3499999999999996</v>
      </c>
      <c r="AA219">
        <v>0</v>
      </c>
      <c r="AB219">
        <v>8.1</v>
      </c>
      <c r="AC219">
        <v>0</v>
      </c>
      <c r="AD219">
        <v>0</v>
      </c>
      <c r="AE219">
        <v>0</v>
      </c>
      <c r="AF219">
        <v>8.1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4.3499999999999996</v>
      </c>
      <c r="AU219" t="s">
        <v>3</v>
      </c>
      <c r="AV219">
        <v>0</v>
      </c>
      <c r="AW219">
        <v>2</v>
      </c>
      <c r="AX219">
        <v>64879579</v>
      </c>
      <c r="AY219">
        <v>1</v>
      </c>
      <c r="AZ219">
        <v>0</v>
      </c>
      <c r="BA219">
        <v>223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ROUND(Y219*Source!I159*DO219,7)</f>
        <v>0</v>
      </c>
      <c r="CX219">
        <f>ROUND(Y219*Source!I159,7)</f>
        <v>4.3499999999999996</v>
      </c>
      <c r="CY219">
        <f t="shared" si="100"/>
        <v>8.1</v>
      </c>
      <c r="CZ219">
        <f t="shared" si="101"/>
        <v>8.1</v>
      </c>
      <c r="DA219">
        <f t="shared" si="102"/>
        <v>1</v>
      </c>
      <c r="DB219">
        <f t="shared" si="94"/>
        <v>35.24</v>
      </c>
      <c r="DC219">
        <f t="shared" si="95"/>
        <v>0</v>
      </c>
      <c r="DD219" t="s">
        <v>3</v>
      </c>
      <c r="DE219" t="s">
        <v>3</v>
      </c>
      <c r="DF219">
        <f t="shared" si="96"/>
        <v>0</v>
      </c>
      <c r="DG219">
        <f t="shared" si="97"/>
        <v>35.24</v>
      </c>
      <c r="DH219">
        <f t="shared" si="98"/>
        <v>0</v>
      </c>
      <c r="DI219">
        <f t="shared" si="99"/>
        <v>0</v>
      </c>
      <c r="DJ219">
        <f t="shared" si="103"/>
        <v>35.24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ROW(Source!A159)</f>
        <v>159</v>
      </c>
      <c r="B220">
        <v>64879116</v>
      </c>
      <c r="C220">
        <v>64879559</v>
      </c>
      <c r="D220">
        <v>29172659</v>
      </c>
      <c r="E220">
        <v>1</v>
      </c>
      <c r="F220">
        <v>1</v>
      </c>
      <c r="G220">
        <v>1</v>
      </c>
      <c r="H220">
        <v>2</v>
      </c>
      <c r="I220" t="s">
        <v>552</v>
      </c>
      <c r="J220" t="s">
        <v>553</v>
      </c>
      <c r="K220" t="s">
        <v>554</v>
      </c>
      <c r="L220">
        <v>1368</v>
      </c>
      <c r="N220">
        <v>1011</v>
      </c>
      <c r="O220" t="s">
        <v>391</v>
      </c>
      <c r="P220" t="s">
        <v>391</v>
      </c>
      <c r="Q220">
        <v>1</v>
      </c>
      <c r="W220">
        <v>0</v>
      </c>
      <c r="X220">
        <v>1514068676</v>
      </c>
      <c r="Y220">
        <f t="shared" si="93"/>
        <v>0.26</v>
      </c>
      <c r="AA220">
        <v>0</v>
      </c>
      <c r="AB220">
        <v>1.2</v>
      </c>
      <c r="AC220">
        <v>0</v>
      </c>
      <c r="AD220">
        <v>0</v>
      </c>
      <c r="AE220">
        <v>0</v>
      </c>
      <c r="AF220">
        <v>1.2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0.26</v>
      </c>
      <c r="AU220" t="s">
        <v>3</v>
      </c>
      <c r="AV220">
        <v>0</v>
      </c>
      <c r="AW220">
        <v>2</v>
      </c>
      <c r="AX220">
        <v>64879580</v>
      </c>
      <c r="AY220">
        <v>1</v>
      </c>
      <c r="AZ220">
        <v>0</v>
      </c>
      <c r="BA220">
        <v>224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ROUND(Y220*Source!I159*DO220,7)</f>
        <v>0</v>
      </c>
      <c r="CX220">
        <f>ROUND(Y220*Source!I159,7)</f>
        <v>0.26</v>
      </c>
      <c r="CY220">
        <f t="shared" si="100"/>
        <v>1.2</v>
      </c>
      <c r="CZ220">
        <f t="shared" si="101"/>
        <v>1.2</v>
      </c>
      <c r="DA220">
        <f t="shared" si="102"/>
        <v>1</v>
      </c>
      <c r="DB220">
        <f t="shared" si="94"/>
        <v>0.31</v>
      </c>
      <c r="DC220">
        <f t="shared" si="95"/>
        <v>0</v>
      </c>
      <c r="DD220" t="s">
        <v>3</v>
      </c>
      <c r="DE220" t="s">
        <v>3</v>
      </c>
      <c r="DF220">
        <f t="shared" si="96"/>
        <v>0</v>
      </c>
      <c r="DG220">
        <f t="shared" si="97"/>
        <v>0.31</v>
      </c>
      <c r="DH220">
        <f t="shared" si="98"/>
        <v>0</v>
      </c>
      <c r="DI220">
        <f t="shared" si="99"/>
        <v>0</v>
      </c>
      <c r="DJ220">
        <f t="shared" si="103"/>
        <v>0.31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ROW(Source!A159)</f>
        <v>159</v>
      </c>
      <c r="B221">
        <v>64879116</v>
      </c>
      <c r="C221">
        <v>64879559</v>
      </c>
      <c r="D221">
        <v>29174507</v>
      </c>
      <c r="E221">
        <v>1</v>
      </c>
      <c r="F221">
        <v>1</v>
      </c>
      <c r="G221">
        <v>1</v>
      </c>
      <c r="H221">
        <v>2</v>
      </c>
      <c r="I221" t="s">
        <v>555</v>
      </c>
      <c r="J221" t="s">
        <v>556</v>
      </c>
      <c r="K221" t="s">
        <v>557</v>
      </c>
      <c r="L221">
        <v>1368</v>
      </c>
      <c r="N221">
        <v>1011</v>
      </c>
      <c r="O221" t="s">
        <v>391</v>
      </c>
      <c r="P221" t="s">
        <v>391</v>
      </c>
      <c r="Q221">
        <v>1</v>
      </c>
      <c r="W221">
        <v>0</v>
      </c>
      <c r="X221">
        <v>-144556207</v>
      </c>
      <c r="Y221">
        <f t="shared" si="93"/>
        <v>4.32</v>
      </c>
      <c r="AA221">
        <v>0</v>
      </c>
      <c r="AB221">
        <v>5.13</v>
      </c>
      <c r="AC221">
        <v>0</v>
      </c>
      <c r="AD221">
        <v>0</v>
      </c>
      <c r="AE221">
        <v>0</v>
      </c>
      <c r="AF221">
        <v>5.13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4.32</v>
      </c>
      <c r="AU221" t="s">
        <v>3</v>
      </c>
      <c r="AV221">
        <v>0</v>
      </c>
      <c r="AW221">
        <v>2</v>
      </c>
      <c r="AX221">
        <v>64879581</v>
      </c>
      <c r="AY221">
        <v>1</v>
      </c>
      <c r="AZ221">
        <v>0</v>
      </c>
      <c r="BA221">
        <v>225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ROUND(Y221*Source!I159*DO221,7)</f>
        <v>0</v>
      </c>
      <c r="CX221">
        <f>ROUND(Y221*Source!I159,7)</f>
        <v>4.32</v>
      </c>
      <c r="CY221">
        <f t="shared" si="100"/>
        <v>5.13</v>
      </c>
      <c r="CZ221">
        <f t="shared" si="101"/>
        <v>5.13</v>
      </c>
      <c r="DA221">
        <f t="shared" si="102"/>
        <v>1</v>
      </c>
      <c r="DB221">
        <f t="shared" si="94"/>
        <v>22.16</v>
      </c>
      <c r="DC221">
        <f t="shared" si="95"/>
        <v>0</v>
      </c>
      <c r="DD221" t="s">
        <v>3</v>
      </c>
      <c r="DE221" t="s">
        <v>3</v>
      </c>
      <c r="DF221">
        <f t="shared" si="96"/>
        <v>0</v>
      </c>
      <c r="DG221">
        <f t="shared" si="97"/>
        <v>22.16</v>
      </c>
      <c r="DH221">
        <f t="shared" si="98"/>
        <v>0</v>
      </c>
      <c r="DI221">
        <f t="shared" si="99"/>
        <v>0</v>
      </c>
      <c r="DJ221">
        <f t="shared" si="103"/>
        <v>22.16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ROW(Source!A159)</f>
        <v>159</v>
      </c>
      <c r="B222">
        <v>64879116</v>
      </c>
      <c r="C222">
        <v>64879559</v>
      </c>
      <c r="D222">
        <v>29174913</v>
      </c>
      <c r="E222">
        <v>1</v>
      </c>
      <c r="F222">
        <v>1</v>
      </c>
      <c r="G222">
        <v>1</v>
      </c>
      <c r="H222">
        <v>2</v>
      </c>
      <c r="I222" t="s">
        <v>440</v>
      </c>
      <c r="J222" t="s">
        <v>441</v>
      </c>
      <c r="K222" t="s">
        <v>442</v>
      </c>
      <c r="L222">
        <v>1368</v>
      </c>
      <c r="N222">
        <v>1011</v>
      </c>
      <c r="O222" t="s">
        <v>391</v>
      </c>
      <c r="P222" t="s">
        <v>391</v>
      </c>
      <c r="Q222">
        <v>1</v>
      </c>
      <c r="W222">
        <v>0</v>
      </c>
      <c r="X222">
        <v>1230759911</v>
      </c>
      <c r="Y222">
        <f t="shared" si="93"/>
        <v>0.76</v>
      </c>
      <c r="AA222">
        <v>0</v>
      </c>
      <c r="AB222">
        <v>87.17</v>
      </c>
      <c r="AC222">
        <v>11.6</v>
      </c>
      <c r="AD222">
        <v>0</v>
      </c>
      <c r="AE222">
        <v>0</v>
      </c>
      <c r="AF222">
        <v>87.17</v>
      </c>
      <c r="AG222">
        <v>11.6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0.76</v>
      </c>
      <c r="AU222" t="s">
        <v>3</v>
      </c>
      <c r="AV222">
        <v>0</v>
      </c>
      <c r="AW222">
        <v>2</v>
      </c>
      <c r="AX222">
        <v>64879582</v>
      </c>
      <c r="AY222">
        <v>1</v>
      </c>
      <c r="AZ222">
        <v>0</v>
      </c>
      <c r="BA222">
        <v>226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ROUND(Y222*Source!I159*DO222,7)</f>
        <v>0</v>
      </c>
      <c r="CX222">
        <f>ROUND(Y222*Source!I159,7)</f>
        <v>0.76</v>
      </c>
      <c r="CY222">
        <f t="shared" si="100"/>
        <v>87.17</v>
      </c>
      <c r="CZ222">
        <f t="shared" si="101"/>
        <v>87.17</v>
      </c>
      <c r="DA222">
        <f t="shared" si="102"/>
        <v>1</v>
      </c>
      <c r="DB222">
        <f t="shared" si="94"/>
        <v>66.25</v>
      </c>
      <c r="DC222">
        <f t="shared" si="95"/>
        <v>8.82</v>
      </c>
      <c r="DD222" t="s">
        <v>3</v>
      </c>
      <c r="DE222" t="s">
        <v>3</v>
      </c>
      <c r="DF222">
        <f t="shared" si="96"/>
        <v>0</v>
      </c>
      <c r="DG222">
        <f t="shared" si="97"/>
        <v>66.25</v>
      </c>
      <c r="DH222">
        <f t="shared" si="98"/>
        <v>8.82</v>
      </c>
      <c r="DI222">
        <f t="shared" si="99"/>
        <v>0</v>
      </c>
      <c r="DJ222">
        <f t="shared" si="103"/>
        <v>66.25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ROW(Source!A159)</f>
        <v>159</v>
      </c>
      <c r="B223">
        <v>64879116</v>
      </c>
      <c r="C223">
        <v>64879559</v>
      </c>
      <c r="D223">
        <v>29107441</v>
      </c>
      <c r="E223">
        <v>1</v>
      </c>
      <c r="F223">
        <v>1</v>
      </c>
      <c r="G223">
        <v>1</v>
      </c>
      <c r="H223">
        <v>3</v>
      </c>
      <c r="I223" t="s">
        <v>558</v>
      </c>
      <c r="J223" t="s">
        <v>559</v>
      </c>
      <c r="K223" t="s">
        <v>560</v>
      </c>
      <c r="L223">
        <v>1339</v>
      </c>
      <c r="N223">
        <v>1007</v>
      </c>
      <c r="O223" t="s">
        <v>60</v>
      </c>
      <c r="P223" t="s">
        <v>60</v>
      </c>
      <c r="Q223">
        <v>1</v>
      </c>
      <c r="W223">
        <v>0</v>
      </c>
      <c r="X223">
        <v>-756465305</v>
      </c>
      <c r="Y223">
        <f t="shared" si="93"/>
        <v>2.2000000000000002</v>
      </c>
      <c r="AA223">
        <v>6.23</v>
      </c>
      <c r="AB223">
        <v>0</v>
      </c>
      <c r="AC223">
        <v>0</v>
      </c>
      <c r="AD223">
        <v>0</v>
      </c>
      <c r="AE223">
        <v>6.23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2.2000000000000002</v>
      </c>
      <c r="AU223" t="s">
        <v>3</v>
      </c>
      <c r="AV223">
        <v>0</v>
      </c>
      <c r="AW223">
        <v>2</v>
      </c>
      <c r="AX223">
        <v>64879583</v>
      </c>
      <c r="AY223">
        <v>1</v>
      </c>
      <c r="AZ223">
        <v>0</v>
      </c>
      <c r="BA223">
        <v>227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ROUND(Y223*Source!I159,7)</f>
        <v>2.2000000000000002</v>
      </c>
      <c r="CY223">
        <f t="shared" ref="CY223:CY229" si="104">AA223</f>
        <v>6.23</v>
      </c>
      <c r="CZ223">
        <f t="shared" ref="CZ223:CZ229" si="105">AE223</f>
        <v>6.23</v>
      </c>
      <c r="DA223">
        <f t="shared" ref="DA223:DA229" si="106">AI223</f>
        <v>1</v>
      </c>
      <c r="DB223">
        <f t="shared" si="94"/>
        <v>13.71</v>
      </c>
      <c r="DC223">
        <f t="shared" si="95"/>
        <v>0</v>
      </c>
      <c r="DD223" t="s">
        <v>3</v>
      </c>
      <c r="DE223" t="s">
        <v>3</v>
      </c>
      <c r="DF223">
        <f t="shared" si="96"/>
        <v>13.71</v>
      </c>
      <c r="DG223">
        <f t="shared" si="97"/>
        <v>0</v>
      </c>
      <c r="DH223">
        <f t="shared" si="98"/>
        <v>0</v>
      </c>
      <c r="DI223">
        <f t="shared" si="99"/>
        <v>0</v>
      </c>
      <c r="DJ223">
        <f t="shared" ref="DJ223:DJ229" si="107">DF223</f>
        <v>13.71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ROW(Source!A159)</f>
        <v>159</v>
      </c>
      <c r="B224">
        <v>64879116</v>
      </c>
      <c r="C224">
        <v>64879559</v>
      </c>
      <c r="D224">
        <v>29114007</v>
      </c>
      <c r="E224">
        <v>1</v>
      </c>
      <c r="F224">
        <v>1</v>
      </c>
      <c r="G224">
        <v>1</v>
      </c>
      <c r="H224">
        <v>3</v>
      </c>
      <c r="I224" t="s">
        <v>561</v>
      </c>
      <c r="J224" t="s">
        <v>562</v>
      </c>
      <c r="K224" t="s">
        <v>563</v>
      </c>
      <c r="L224">
        <v>1348</v>
      </c>
      <c r="N224">
        <v>1009</v>
      </c>
      <c r="O224" t="s">
        <v>156</v>
      </c>
      <c r="P224" t="s">
        <v>156</v>
      </c>
      <c r="Q224">
        <v>1000</v>
      </c>
      <c r="W224">
        <v>0</v>
      </c>
      <c r="X224">
        <v>913614565</v>
      </c>
      <c r="Y224">
        <f t="shared" si="93"/>
        <v>5.3E-3</v>
      </c>
      <c r="AA224">
        <v>11623.98</v>
      </c>
      <c r="AB224">
        <v>0</v>
      </c>
      <c r="AC224">
        <v>0</v>
      </c>
      <c r="AD224">
        <v>0</v>
      </c>
      <c r="AE224">
        <v>11623.98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5.3E-3</v>
      </c>
      <c r="AU224" t="s">
        <v>3</v>
      </c>
      <c r="AV224">
        <v>0</v>
      </c>
      <c r="AW224">
        <v>2</v>
      </c>
      <c r="AX224">
        <v>64879584</v>
      </c>
      <c r="AY224">
        <v>1</v>
      </c>
      <c r="AZ224">
        <v>0</v>
      </c>
      <c r="BA224">
        <v>228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ROUND(Y224*Source!I159,7)</f>
        <v>5.3E-3</v>
      </c>
      <c r="CY224">
        <f t="shared" si="104"/>
        <v>11623.98</v>
      </c>
      <c r="CZ224">
        <f t="shared" si="105"/>
        <v>11623.98</v>
      </c>
      <c r="DA224">
        <f t="shared" si="106"/>
        <v>1</v>
      </c>
      <c r="DB224">
        <f t="shared" si="94"/>
        <v>61.61</v>
      </c>
      <c r="DC224">
        <f t="shared" si="95"/>
        <v>0</v>
      </c>
      <c r="DD224" t="s">
        <v>3</v>
      </c>
      <c r="DE224" t="s">
        <v>3</v>
      </c>
      <c r="DF224">
        <f t="shared" si="96"/>
        <v>61.61</v>
      </c>
      <c r="DG224">
        <f t="shared" si="97"/>
        <v>0</v>
      </c>
      <c r="DH224">
        <f t="shared" si="98"/>
        <v>0</v>
      </c>
      <c r="DI224">
        <f t="shared" si="99"/>
        <v>0</v>
      </c>
      <c r="DJ224">
        <f t="shared" si="107"/>
        <v>61.61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ROW(Source!A159)</f>
        <v>159</v>
      </c>
      <c r="B225">
        <v>64879116</v>
      </c>
      <c r="C225">
        <v>64879559</v>
      </c>
      <c r="D225">
        <v>29112738</v>
      </c>
      <c r="E225">
        <v>1</v>
      </c>
      <c r="F225">
        <v>1</v>
      </c>
      <c r="G225">
        <v>1</v>
      </c>
      <c r="H225">
        <v>3</v>
      </c>
      <c r="I225" t="s">
        <v>564</v>
      </c>
      <c r="J225" t="s">
        <v>565</v>
      </c>
      <c r="K225" t="s">
        <v>566</v>
      </c>
      <c r="L225">
        <v>1346</v>
      </c>
      <c r="N225">
        <v>1009</v>
      </c>
      <c r="O225" t="s">
        <v>516</v>
      </c>
      <c r="P225" t="s">
        <v>516</v>
      </c>
      <c r="Q225">
        <v>1</v>
      </c>
      <c r="W225">
        <v>0</v>
      </c>
      <c r="X225">
        <v>-1821273303</v>
      </c>
      <c r="Y225">
        <f t="shared" si="93"/>
        <v>2</v>
      </c>
      <c r="AA225">
        <v>11.99</v>
      </c>
      <c r="AB225">
        <v>0</v>
      </c>
      <c r="AC225">
        <v>0</v>
      </c>
      <c r="AD225">
        <v>0</v>
      </c>
      <c r="AE225">
        <v>11.99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2</v>
      </c>
      <c r="AU225" t="s">
        <v>3</v>
      </c>
      <c r="AV225">
        <v>0</v>
      </c>
      <c r="AW225">
        <v>2</v>
      </c>
      <c r="AX225">
        <v>64879585</v>
      </c>
      <c r="AY225">
        <v>1</v>
      </c>
      <c r="AZ225">
        <v>0</v>
      </c>
      <c r="BA225">
        <v>229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ROUND(Y225*Source!I159,7)</f>
        <v>2</v>
      </c>
      <c r="CY225">
        <f t="shared" si="104"/>
        <v>11.99</v>
      </c>
      <c r="CZ225">
        <f t="shared" si="105"/>
        <v>11.99</v>
      </c>
      <c r="DA225">
        <f t="shared" si="106"/>
        <v>1</v>
      </c>
      <c r="DB225">
        <f t="shared" si="94"/>
        <v>23.98</v>
      </c>
      <c r="DC225">
        <f t="shared" si="95"/>
        <v>0</v>
      </c>
      <c r="DD225" t="s">
        <v>3</v>
      </c>
      <c r="DE225" t="s">
        <v>3</v>
      </c>
      <c r="DF225">
        <f t="shared" si="96"/>
        <v>23.98</v>
      </c>
      <c r="DG225">
        <f t="shared" si="97"/>
        <v>0</v>
      </c>
      <c r="DH225">
        <f t="shared" si="98"/>
        <v>0</v>
      </c>
      <c r="DI225">
        <f t="shared" si="99"/>
        <v>0</v>
      </c>
      <c r="DJ225">
        <f t="shared" si="107"/>
        <v>23.98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ROW(Source!A159)</f>
        <v>159</v>
      </c>
      <c r="B226">
        <v>64879116</v>
      </c>
      <c r="C226">
        <v>64879559</v>
      </c>
      <c r="D226">
        <v>29107444</v>
      </c>
      <c r="E226">
        <v>1</v>
      </c>
      <c r="F226">
        <v>1</v>
      </c>
      <c r="G226">
        <v>1</v>
      </c>
      <c r="H226">
        <v>3</v>
      </c>
      <c r="I226" t="s">
        <v>567</v>
      </c>
      <c r="J226" t="s">
        <v>568</v>
      </c>
      <c r="K226" t="s">
        <v>569</v>
      </c>
      <c r="L226">
        <v>1346</v>
      </c>
      <c r="N226">
        <v>1009</v>
      </c>
      <c r="O226" t="s">
        <v>516</v>
      </c>
      <c r="P226" t="s">
        <v>516</v>
      </c>
      <c r="Q226">
        <v>1</v>
      </c>
      <c r="W226">
        <v>0</v>
      </c>
      <c r="X226">
        <v>-1817527483</v>
      </c>
      <c r="Y226">
        <f t="shared" si="93"/>
        <v>0.36</v>
      </c>
      <c r="AA226">
        <v>6.09</v>
      </c>
      <c r="AB226">
        <v>0</v>
      </c>
      <c r="AC226">
        <v>0</v>
      </c>
      <c r="AD226">
        <v>0</v>
      </c>
      <c r="AE226">
        <v>6.09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0.36</v>
      </c>
      <c r="AU226" t="s">
        <v>3</v>
      </c>
      <c r="AV226">
        <v>0</v>
      </c>
      <c r="AW226">
        <v>2</v>
      </c>
      <c r="AX226">
        <v>64879586</v>
      </c>
      <c r="AY226">
        <v>1</v>
      </c>
      <c r="AZ226">
        <v>0</v>
      </c>
      <c r="BA226">
        <v>230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ROUND(Y226*Source!I159,7)</f>
        <v>0.36</v>
      </c>
      <c r="CY226">
        <f t="shared" si="104"/>
        <v>6.09</v>
      </c>
      <c r="CZ226">
        <f t="shared" si="105"/>
        <v>6.09</v>
      </c>
      <c r="DA226">
        <f t="shared" si="106"/>
        <v>1</v>
      </c>
      <c r="DB226">
        <f t="shared" si="94"/>
        <v>2.19</v>
      </c>
      <c r="DC226">
        <f t="shared" si="95"/>
        <v>0</v>
      </c>
      <c r="DD226" t="s">
        <v>3</v>
      </c>
      <c r="DE226" t="s">
        <v>3</v>
      </c>
      <c r="DF226">
        <f t="shared" si="96"/>
        <v>2.19</v>
      </c>
      <c r="DG226">
        <f t="shared" si="97"/>
        <v>0</v>
      </c>
      <c r="DH226">
        <f t="shared" si="98"/>
        <v>0</v>
      </c>
      <c r="DI226">
        <f t="shared" si="99"/>
        <v>0</v>
      </c>
      <c r="DJ226">
        <f t="shared" si="107"/>
        <v>2.19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ROW(Source!A159)</f>
        <v>159</v>
      </c>
      <c r="B227">
        <v>64879116</v>
      </c>
      <c r="C227">
        <v>64879559</v>
      </c>
      <c r="D227">
        <v>29120590</v>
      </c>
      <c r="E227">
        <v>1</v>
      </c>
      <c r="F227">
        <v>1</v>
      </c>
      <c r="G227">
        <v>1</v>
      </c>
      <c r="H227">
        <v>3</v>
      </c>
      <c r="I227" t="s">
        <v>570</v>
      </c>
      <c r="J227" t="s">
        <v>571</v>
      </c>
      <c r="K227" t="s">
        <v>572</v>
      </c>
      <c r="L227">
        <v>1354</v>
      </c>
      <c r="N227">
        <v>1010</v>
      </c>
      <c r="O227" t="s">
        <v>196</v>
      </c>
      <c r="P227" t="s">
        <v>196</v>
      </c>
      <c r="Q227">
        <v>1</v>
      </c>
      <c r="W227">
        <v>0</v>
      </c>
      <c r="X227">
        <v>1029360650</v>
      </c>
      <c r="Y227">
        <f t="shared" si="93"/>
        <v>2</v>
      </c>
      <c r="AA227">
        <v>266.67</v>
      </c>
      <c r="AB227">
        <v>0</v>
      </c>
      <c r="AC227">
        <v>0</v>
      </c>
      <c r="AD227">
        <v>0</v>
      </c>
      <c r="AE227">
        <v>266.67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2</v>
      </c>
      <c r="AU227" t="s">
        <v>3</v>
      </c>
      <c r="AV227">
        <v>0</v>
      </c>
      <c r="AW227">
        <v>2</v>
      </c>
      <c r="AX227">
        <v>64879587</v>
      </c>
      <c r="AY227">
        <v>1</v>
      </c>
      <c r="AZ227">
        <v>0</v>
      </c>
      <c r="BA227">
        <v>231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ROUND(Y227*Source!I159,7)</f>
        <v>2</v>
      </c>
      <c r="CY227">
        <f t="shared" si="104"/>
        <v>266.67</v>
      </c>
      <c r="CZ227">
        <f t="shared" si="105"/>
        <v>266.67</v>
      </c>
      <c r="DA227">
        <f t="shared" si="106"/>
        <v>1</v>
      </c>
      <c r="DB227">
        <f t="shared" si="94"/>
        <v>533.34</v>
      </c>
      <c r="DC227">
        <f t="shared" si="95"/>
        <v>0</v>
      </c>
      <c r="DD227" t="s">
        <v>3</v>
      </c>
      <c r="DE227" t="s">
        <v>3</v>
      </c>
      <c r="DF227">
        <f t="shared" si="96"/>
        <v>533.34</v>
      </c>
      <c r="DG227">
        <f t="shared" si="97"/>
        <v>0</v>
      </c>
      <c r="DH227">
        <f t="shared" si="98"/>
        <v>0</v>
      </c>
      <c r="DI227">
        <f t="shared" si="99"/>
        <v>0</v>
      </c>
      <c r="DJ227">
        <f t="shared" si="107"/>
        <v>533.34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ROW(Source!A159)</f>
        <v>159</v>
      </c>
      <c r="B228">
        <v>64879116</v>
      </c>
      <c r="C228">
        <v>64879559</v>
      </c>
      <c r="D228">
        <v>29129091</v>
      </c>
      <c r="E228">
        <v>1</v>
      </c>
      <c r="F228">
        <v>1</v>
      </c>
      <c r="G228">
        <v>1</v>
      </c>
      <c r="H228">
        <v>3</v>
      </c>
      <c r="I228" t="s">
        <v>573</v>
      </c>
      <c r="J228" t="s">
        <v>574</v>
      </c>
      <c r="K228" t="s">
        <v>575</v>
      </c>
      <c r="L228">
        <v>1346</v>
      </c>
      <c r="N228">
        <v>1009</v>
      </c>
      <c r="O228" t="s">
        <v>516</v>
      </c>
      <c r="P228" t="s">
        <v>516</v>
      </c>
      <c r="Q228">
        <v>1</v>
      </c>
      <c r="W228">
        <v>0</v>
      </c>
      <c r="X228">
        <v>-979364594</v>
      </c>
      <c r="Y228">
        <f t="shared" si="93"/>
        <v>22.8</v>
      </c>
      <c r="AA228">
        <v>12.64</v>
      </c>
      <c r="AB228">
        <v>0</v>
      </c>
      <c r="AC228">
        <v>0</v>
      </c>
      <c r="AD228">
        <v>0</v>
      </c>
      <c r="AE228">
        <v>12.64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22.8</v>
      </c>
      <c r="AU228" t="s">
        <v>3</v>
      </c>
      <c r="AV228">
        <v>0</v>
      </c>
      <c r="AW228">
        <v>2</v>
      </c>
      <c r="AX228">
        <v>64879588</v>
      </c>
      <c r="AY228">
        <v>1</v>
      </c>
      <c r="AZ228">
        <v>0</v>
      </c>
      <c r="BA228">
        <v>232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ROUND(Y228*Source!I159,7)</f>
        <v>22.8</v>
      </c>
      <c r="CY228">
        <f t="shared" si="104"/>
        <v>12.64</v>
      </c>
      <c r="CZ228">
        <f t="shared" si="105"/>
        <v>12.64</v>
      </c>
      <c r="DA228">
        <f t="shared" si="106"/>
        <v>1</v>
      </c>
      <c r="DB228">
        <f t="shared" si="94"/>
        <v>288.19</v>
      </c>
      <c r="DC228">
        <f t="shared" si="95"/>
        <v>0</v>
      </c>
      <c r="DD228" t="s">
        <v>3</v>
      </c>
      <c r="DE228" t="s">
        <v>3</v>
      </c>
      <c r="DF228">
        <f t="shared" si="96"/>
        <v>288.19</v>
      </c>
      <c r="DG228">
        <f t="shared" si="97"/>
        <v>0</v>
      </c>
      <c r="DH228">
        <f t="shared" si="98"/>
        <v>0</v>
      </c>
      <c r="DI228">
        <f t="shared" si="99"/>
        <v>0</v>
      </c>
      <c r="DJ228">
        <f t="shared" si="107"/>
        <v>288.19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ROW(Source!A159)</f>
        <v>159</v>
      </c>
      <c r="B229">
        <v>64879116</v>
      </c>
      <c r="C229">
        <v>64879559</v>
      </c>
      <c r="D229">
        <v>29171808</v>
      </c>
      <c r="E229">
        <v>1</v>
      </c>
      <c r="F229">
        <v>1</v>
      </c>
      <c r="G229">
        <v>1</v>
      </c>
      <c r="H229">
        <v>3</v>
      </c>
      <c r="I229" t="s">
        <v>576</v>
      </c>
      <c r="J229" t="s">
        <v>577</v>
      </c>
      <c r="K229" t="s">
        <v>578</v>
      </c>
      <c r="L229">
        <v>1374</v>
      </c>
      <c r="N229">
        <v>1013</v>
      </c>
      <c r="O229" t="s">
        <v>579</v>
      </c>
      <c r="P229" t="s">
        <v>579</v>
      </c>
      <c r="Q229">
        <v>1</v>
      </c>
      <c r="W229">
        <v>0</v>
      </c>
      <c r="X229">
        <v>-915781824</v>
      </c>
      <c r="Y229">
        <f t="shared" si="93"/>
        <v>7</v>
      </c>
      <c r="AA229">
        <v>1</v>
      </c>
      <c r="AB229">
        <v>0</v>
      </c>
      <c r="AC229">
        <v>0</v>
      </c>
      <c r="AD229">
        <v>0</v>
      </c>
      <c r="AE229">
        <v>1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7</v>
      </c>
      <c r="AU229" t="s">
        <v>3</v>
      </c>
      <c r="AV229">
        <v>0</v>
      </c>
      <c r="AW229">
        <v>2</v>
      </c>
      <c r="AX229">
        <v>64879589</v>
      </c>
      <c r="AY229">
        <v>1</v>
      </c>
      <c r="AZ229">
        <v>0</v>
      </c>
      <c r="BA229">
        <v>233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ROUND(Y229*Source!I159,7)</f>
        <v>7</v>
      </c>
      <c r="CY229">
        <f t="shared" si="104"/>
        <v>1</v>
      </c>
      <c r="CZ229">
        <f t="shared" si="105"/>
        <v>1</v>
      </c>
      <c r="DA229">
        <f t="shared" si="106"/>
        <v>1</v>
      </c>
      <c r="DB229">
        <f t="shared" si="94"/>
        <v>7</v>
      </c>
      <c r="DC229">
        <f t="shared" si="95"/>
        <v>0</v>
      </c>
      <c r="DD229" t="s">
        <v>3</v>
      </c>
      <c r="DE229" t="s">
        <v>3</v>
      </c>
      <c r="DF229">
        <f t="shared" si="96"/>
        <v>7</v>
      </c>
      <c r="DG229">
        <f t="shared" si="97"/>
        <v>0</v>
      </c>
      <c r="DH229">
        <f t="shared" si="98"/>
        <v>0</v>
      </c>
      <c r="DI229">
        <f t="shared" si="99"/>
        <v>0</v>
      </c>
      <c r="DJ229">
        <f t="shared" si="107"/>
        <v>7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ROW(Source!A160)</f>
        <v>160</v>
      </c>
      <c r="B230">
        <v>64879113</v>
      </c>
      <c r="C230">
        <v>64879559</v>
      </c>
      <c r="D230">
        <v>29365145</v>
      </c>
      <c r="E230">
        <v>1</v>
      </c>
      <c r="F230">
        <v>1</v>
      </c>
      <c r="G230">
        <v>1</v>
      </c>
      <c r="H230">
        <v>1</v>
      </c>
      <c r="I230" t="s">
        <v>544</v>
      </c>
      <c r="J230" t="s">
        <v>3</v>
      </c>
      <c r="K230" t="s">
        <v>545</v>
      </c>
      <c r="L230">
        <v>1369</v>
      </c>
      <c r="N230">
        <v>1013</v>
      </c>
      <c r="O230" t="s">
        <v>385</v>
      </c>
      <c r="P230" t="s">
        <v>385</v>
      </c>
      <c r="Q230">
        <v>1</v>
      </c>
      <c r="W230">
        <v>0</v>
      </c>
      <c r="X230">
        <v>276027117</v>
      </c>
      <c r="Y230">
        <f t="shared" si="93"/>
        <v>38.1</v>
      </c>
      <c r="AA230">
        <v>0</v>
      </c>
      <c r="AB230">
        <v>0</v>
      </c>
      <c r="AC230">
        <v>0</v>
      </c>
      <c r="AD230">
        <v>9.18</v>
      </c>
      <c r="AE230">
        <v>0</v>
      </c>
      <c r="AF230">
        <v>0</v>
      </c>
      <c r="AG230">
        <v>0</v>
      </c>
      <c r="AH230">
        <v>9.18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38.1</v>
      </c>
      <c r="AU230" t="s">
        <v>3</v>
      </c>
      <c r="AV230">
        <v>1</v>
      </c>
      <c r="AW230">
        <v>2</v>
      </c>
      <c r="AX230">
        <v>64879575</v>
      </c>
      <c r="AY230">
        <v>1</v>
      </c>
      <c r="AZ230">
        <v>0</v>
      </c>
      <c r="BA230">
        <v>234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U230">
        <f>ROUND(AT230*Source!I160*AH230*AL230,0)</f>
        <v>350</v>
      </c>
      <c r="CV230">
        <f>ROUND(Y230*Source!I160,7)</f>
        <v>38.1</v>
      </c>
      <c r="CW230">
        <v>0</v>
      </c>
      <c r="CX230">
        <f>ROUND(Y230*Source!I160,7)</f>
        <v>38.1</v>
      </c>
      <c r="CY230">
        <f>AD230</f>
        <v>9.18</v>
      </c>
      <c r="CZ230">
        <f>AH230</f>
        <v>9.18</v>
      </c>
      <c r="DA230">
        <f>AL230</f>
        <v>1</v>
      </c>
      <c r="DB230">
        <f t="shared" si="94"/>
        <v>349.76</v>
      </c>
      <c r="DC230">
        <f t="shared" si="95"/>
        <v>0</v>
      </c>
      <c r="DD230" t="s">
        <v>3</v>
      </c>
      <c r="DE230" t="s">
        <v>3</v>
      </c>
      <c r="DF230">
        <f t="shared" ref="DF230:DF237" si="108">ROUND(ROUND(AE230,0)*CX230,0)</f>
        <v>0</v>
      </c>
      <c r="DG230">
        <f>ROUND(ROUND(AF230,0)*CX230,0)</f>
        <v>0</v>
      </c>
      <c r="DH230">
        <f>ROUND(ROUND(AG230,0)*CX230,0)</f>
        <v>0</v>
      </c>
      <c r="DI230">
        <f t="shared" ref="DI230:DI244" si="109">ROUND(ROUND(AH230,0)*CX230,0)</f>
        <v>343</v>
      </c>
      <c r="DJ230">
        <f>DI230</f>
        <v>343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ROW(Source!A160)</f>
        <v>160</v>
      </c>
      <c r="B231">
        <v>64879113</v>
      </c>
      <c r="C231">
        <v>64879559</v>
      </c>
      <c r="D231">
        <v>121548</v>
      </c>
      <c r="E231">
        <v>1</v>
      </c>
      <c r="F231">
        <v>1</v>
      </c>
      <c r="G231">
        <v>1</v>
      </c>
      <c r="H231">
        <v>1</v>
      </c>
      <c r="I231" t="s">
        <v>33</v>
      </c>
      <c r="J231" t="s">
        <v>3</v>
      </c>
      <c r="K231" t="s">
        <v>386</v>
      </c>
      <c r="L231">
        <v>608254</v>
      </c>
      <c r="N231">
        <v>1013</v>
      </c>
      <c r="O231" t="s">
        <v>387</v>
      </c>
      <c r="P231" t="s">
        <v>387</v>
      </c>
      <c r="Q231">
        <v>1</v>
      </c>
      <c r="W231">
        <v>0</v>
      </c>
      <c r="X231">
        <v>-185737400</v>
      </c>
      <c r="Y231">
        <f t="shared" si="93"/>
        <v>1.59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1.59</v>
      </c>
      <c r="AU231" t="s">
        <v>3</v>
      </c>
      <c r="AV231">
        <v>2</v>
      </c>
      <c r="AW231">
        <v>2</v>
      </c>
      <c r="AX231">
        <v>64879576</v>
      </c>
      <c r="AY231">
        <v>1</v>
      </c>
      <c r="AZ231">
        <v>0</v>
      </c>
      <c r="BA231">
        <v>235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ROUND(Y231*Source!I160,7)</f>
        <v>1.59</v>
      </c>
      <c r="CY231">
        <f>AD231</f>
        <v>0</v>
      </c>
      <c r="CZ231">
        <f>AH231</f>
        <v>0</v>
      </c>
      <c r="DA231">
        <f>AL231</f>
        <v>1</v>
      </c>
      <c r="DB231">
        <f t="shared" si="94"/>
        <v>0</v>
      </c>
      <c r="DC231">
        <f t="shared" si="95"/>
        <v>0</v>
      </c>
      <c r="DD231" t="s">
        <v>3</v>
      </c>
      <c r="DE231" t="s">
        <v>3</v>
      </c>
      <c r="DF231">
        <f t="shared" si="108"/>
        <v>0</v>
      </c>
      <c r="DG231">
        <f>ROUND(ROUND(AF231,0)*CX231,0)</f>
        <v>0</v>
      </c>
      <c r="DH231">
        <f>ROUND(ROUND(AG231,0)*CX231,0)</f>
        <v>0</v>
      </c>
      <c r="DI231">
        <f t="shared" si="109"/>
        <v>0</v>
      </c>
      <c r="DJ231">
        <f>DI231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ROW(Source!A160)</f>
        <v>160</v>
      </c>
      <c r="B232">
        <v>64879113</v>
      </c>
      <c r="C232">
        <v>64879559</v>
      </c>
      <c r="D232">
        <v>29172386</v>
      </c>
      <c r="E232">
        <v>1</v>
      </c>
      <c r="F232">
        <v>1</v>
      </c>
      <c r="G232">
        <v>1</v>
      </c>
      <c r="H232">
        <v>2</v>
      </c>
      <c r="I232" t="s">
        <v>546</v>
      </c>
      <c r="J232" t="s">
        <v>547</v>
      </c>
      <c r="K232" t="s">
        <v>548</v>
      </c>
      <c r="L232">
        <v>1368</v>
      </c>
      <c r="N232">
        <v>1011</v>
      </c>
      <c r="O232" t="s">
        <v>391</v>
      </c>
      <c r="P232" t="s">
        <v>391</v>
      </c>
      <c r="Q232">
        <v>1</v>
      </c>
      <c r="W232">
        <v>0</v>
      </c>
      <c r="X232">
        <v>63594071</v>
      </c>
      <c r="Y232">
        <f t="shared" si="93"/>
        <v>0.78</v>
      </c>
      <c r="AA232">
        <v>0</v>
      </c>
      <c r="AB232">
        <v>1275.19</v>
      </c>
      <c r="AC232">
        <v>687.56</v>
      </c>
      <c r="AD232">
        <v>0</v>
      </c>
      <c r="AE232">
        <v>0</v>
      </c>
      <c r="AF232">
        <v>99.78</v>
      </c>
      <c r="AG232">
        <v>13.5</v>
      </c>
      <c r="AH232">
        <v>0</v>
      </c>
      <c r="AI232">
        <v>1</v>
      </c>
      <c r="AJ232">
        <v>12.78</v>
      </c>
      <c r="AK232">
        <v>50.93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0.78</v>
      </c>
      <c r="AU232" t="s">
        <v>3</v>
      </c>
      <c r="AV232">
        <v>0</v>
      </c>
      <c r="AW232">
        <v>2</v>
      </c>
      <c r="AX232">
        <v>64879577</v>
      </c>
      <c r="AY232">
        <v>1</v>
      </c>
      <c r="AZ232">
        <v>0</v>
      </c>
      <c r="BA232">
        <v>236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ROUND(Y232*Source!I160*DO232,7)</f>
        <v>0</v>
      </c>
      <c r="CX232">
        <f>ROUND(Y232*Source!I160,7)</f>
        <v>0.78</v>
      </c>
      <c r="CY232">
        <f t="shared" ref="CY232:CY237" si="110">AB232</f>
        <v>1275.19</v>
      </c>
      <c r="CZ232">
        <f t="shared" ref="CZ232:CZ237" si="111">AF232</f>
        <v>99.78</v>
      </c>
      <c r="DA232">
        <f t="shared" ref="DA232:DA237" si="112">AJ232</f>
        <v>12.78</v>
      </c>
      <c r="DB232">
        <f t="shared" si="94"/>
        <v>77.83</v>
      </c>
      <c r="DC232">
        <f t="shared" si="95"/>
        <v>10.53</v>
      </c>
      <c r="DD232" t="s">
        <v>3</v>
      </c>
      <c r="DE232" t="s">
        <v>3</v>
      </c>
      <c r="DF232">
        <f t="shared" si="108"/>
        <v>0</v>
      </c>
      <c r="DG232">
        <f t="shared" ref="DG232:DG237" si="113">ROUND(ROUND(AF232*AJ232,0)*CX232,0)</f>
        <v>995</v>
      </c>
      <c r="DH232">
        <f t="shared" ref="DH232:DH237" si="114">ROUND(ROUND(AG232*AK232,0)*CX232,0)</f>
        <v>537</v>
      </c>
      <c r="DI232">
        <f t="shared" si="109"/>
        <v>0</v>
      </c>
      <c r="DJ232">
        <f t="shared" ref="DJ232:DJ237" si="115">DG232</f>
        <v>995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ROW(Source!A160)</f>
        <v>160</v>
      </c>
      <c r="B233">
        <v>64879113</v>
      </c>
      <c r="C233">
        <v>64879559</v>
      </c>
      <c r="D233">
        <v>29172426</v>
      </c>
      <c r="E233">
        <v>1</v>
      </c>
      <c r="F233">
        <v>1</v>
      </c>
      <c r="G233">
        <v>1</v>
      </c>
      <c r="H233">
        <v>2</v>
      </c>
      <c r="I233" t="s">
        <v>549</v>
      </c>
      <c r="J233" t="s">
        <v>550</v>
      </c>
      <c r="K233" t="s">
        <v>551</v>
      </c>
      <c r="L233">
        <v>1368</v>
      </c>
      <c r="N233">
        <v>1011</v>
      </c>
      <c r="O233" t="s">
        <v>391</v>
      </c>
      <c r="P233" t="s">
        <v>391</v>
      </c>
      <c r="Q233">
        <v>1</v>
      </c>
      <c r="W233">
        <v>0</v>
      </c>
      <c r="X233">
        <v>1279587063</v>
      </c>
      <c r="Y233">
        <f t="shared" si="93"/>
        <v>0.81</v>
      </c>
      <c r="AA233">
        <v>0</v>
      </c>
      <c r="AB233">
        <v>1344.39</v>
      </c>
      <c r="AC233">
        <v>687.56</v>
      </c>
      <c r="AD233">
        <v>0</v>
      </c>
      <c r="AE233">
        <v>0</v>
      </c>
      <c r="AF233">
        <v>131.16</v>
      </c>
      <c r="AG233">
        <v>13.5</v>
      </c>
      <c r="AH233">
        <v>0</v>
      </c>
      <c r="AI233">
        <v>1</v>
      </c>
      <c r="AJ233">
        <v>10.25</v>
      </c>
      <c r="AK233">
        <v>50.93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0.81</v>
      </c>
      <c r="AU233" t="s">
        <v>3</v>
      </c>
      <c r="AV233">
        <v>0</v>
      </c>
      <c r="AW233">
        <v>2</v>
      </c>
      <c r="AX233">
        <v>64879578</v>
      </c>
      <c r="AY233">
        <v>1</v>
      </c>
      <c r="AZ233">
        <v>0</v>
      </c>
      <c r="BA233">
        <v>237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ROUND(Y233*Source!I160*DO233,7)</f>
        <v>0</v>
      </c>
      <c r="CX233">
        <f>ROUND(Y233*Source!I160,7)</f>
        <v>0.81</v>
      </c>
      <c r="CY233">
        <f t="shared" si="110"/>
        <v>1344.39</v>
      </c>
      <c r="CZ233">
        <f t="shared" si="111"/>
        <v>131.16</v>
      </c>
      <c r="DA233">
        <f t="shared" si="112"/>
        <v>10.25</v>
      </c>
      <c r="DB233">
        <f t="shared" si="94"/>
        <v>106.24</v>
      </c>
      <c r="DC233">
        <f t="shared" si="95"/>
        <v>10.94</v>
      </c>
      <c r="DD233" t="s">
        <v>3</v>
      </c>
      <c r="DE233" t="s">
        <v>3</v>
      </c>
      <c r="DF233">
        <f t="shared" si="108"/>
        <v>0</v>
      </c>
      <c r="DG233">
        <f t="shared" si="113"/>
        <v>1089</v>
      </c>
      <c r="DH233">
        <f t="shared" si="114"/>
        <v>557</v>
      </c>
      <c r="DI233">
        <f t="shared" si="109"/>
        <v>0</v>
      </c>
      <c r="DJ233">
        <f t="shared" si="115"/>
        <v>1089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ROW(Source!A160)</f>
        <v>160</v>
      </c>
      <c r="B234">
        <v>64879113</v>
      </c>
      <c r="C234">
        <v>64879559</v>
      </c>
      <c r="D234">
        <v>29172657</v>
      </c>
      <c r="E234">
        <v>1</v>
      </c>
      <c r="F234">
        <v>1</v>
      </c>
      <c r="G234">
        <v>1</v>
      </c>
      <c r="H234">
        <v>2</v>
      </c>
      <c r="I234" t="s">
        <v>431</v>
      </c>
      <c r="J234" t="s">
        <v>432</v>
      </c>
      <c r="K234" t="s">
        <v>433</v>
      </c>
      <c r="L234">
        <v>1368</v>
      </c>
      <c r="N234">
        <v>1011</v>
      </c>
      <c r="O234" t="s">
        <v>391</v>
      </c>
      <c r="P234" t="s">
        <v>391</v>
      </c>
      <c r="Q234">
        <v>1</v>
      </c>
      <c r="W234">
        <v>0</v>
      </c>
      <c r="X234">
        <v>1474986261</v>
      </c>
      <c r="Y234">
        <f t="shared" si="93"/>
        <v>4.3499999999999996</v>
      </c>
      <c r="AA234">
        <v>0</v>
      </c>
      <c r="AB234">
        <v>67.150000000000006</v>
      </c>
      <c r="AC234">
        <v>0</v>
      </c>
      <c r="AD234">
        <v>0</v>
      </c>
      <c r="AE234">
        <v>0</v>
      </c>
      <c r="AF234">
        <v>8.1</v>
      </c>
      <c r="AG234">
        <v>0</v>
      </c>
      <c r="AH234">
        <v>0</v>
      </c>
      <c r="AI234">
        <v>1</v>
      </c>
      <c r="AJ234">
        <v>8.2899999999999991</v>
      </c>
      <c r="AK234">
        <v>50.93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4.3499999999999996</v>
      </c>
      <c r="AU234" t="s">
        <v>3</v>
      </c>
      <c r="AV234">
        <v>0</v>
      </c>
      <c r="AW234">
        <v>2</v>
      </c>
      <c r="AX234">
        <v>64879579</v>
      </c>
      <c r="AY234">
        <v>1</v>
      </c>
      <c r="AZ234">
        <v>0</v>
      </c>
      <c r="BA234">
        <v>238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ROUND(Y234*Source!I160*DO234,7)</f>
        <v>0</v>
      </c>
      <c r="CX234">
        <f>ROUND(Y234*Source!I160,7)</f>
        <v>4.3499999999999996</v>
      </c>
      <c r="CY234">
        <f t="shared" si="110"/>
        <v>67.150000000000006</v>
      </c>
      <c r="CZ234">
        <f t="shared" si="111"/>
        <v>8.1</v>
      </c>
      <c r="DA234">
        <f t="shared" si="112"/>
        <v>8.2899999999999991</v>
      </c>
      <c r="DB234">
        <f t="shared" si="94"/>
        <v>35.24</v>
      </c>
      <c r="DC234">
        <f t="shared" si="95"/>
        <v>0</v>
      </c>
      <c r="DD234" t="s">
        <v>3</v>
      </c>
      <c r="DE234" t="s">
        <v>3</v>
      </c>
      <c r="DF234">
        <f t="shared" si="108"/>
        <v>0</v>
      </c>
      <c r="DG234">
        <f t="shared" si="113"/>
        <v>291</v>
      </c>
      <c r="DH234">
        <f t="shared" si="114"/>
        <v>0</v>
      </c>
      <c r="DI234">
        <f t="shared" si="109"/>
        <v>0</v>
      </c>
      <c r="DJ234">
        <f t="shared" si="115"/>
        <v>291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ROW(Source!A160)</f>
        <v>160</v>
      </c>
      <c r="B235">
        <v>64879113</v>
      </c>
      <c r="C235">
        <v>64879559</v>
      </c>
      <c r="D235">
        <v>29172659</v>
      </c>
      <c r="E235">
        <v>1</v>
      </c>
      <c r="F235">
        <v>1</v>
      </c>
      <c r="G235">
        <v>1</v>
      </c>
      <c r="H235">
        <v>2</v>
      </c>
      <c r="I235" t="s">
        <v>552</v>
      </c>
      <c r="J235" t="s">
        <v>553</v>
      </c>
      <c r="K235" t="s">
        <v>554</v>
      </c>
      <c r="L235">
        <v>1368</v>
      </c>
      <c r="N235">
        <v>1011</v>
      </c>
      <c r="O235" t="s">
        <v>391</v>
      </c>
      <c r="P235" t="s">
        <v>391</v>
      </c>
      <c r="Q235">
        <v>1</v>
      </c>
      <c r="W235">
        <v>0</v>
      </c>
      <c r="X235">
        <v>1514068676</v>
      </c>
      <c r="Y235">
        <f t="shared" si="93"/>
        <v>0.26</v>
      </c>
      <c r="AA235">
        <v>0</v>
      </c>
      <c r="AB235">
        <v>9.2899999999999991</v>
      </c>
      <c r="AC235">
        <v>0</v>
      </c>
      <c r="AD235">
        <v>0</v>
      </c>
      <c r="AE235">
        <v>0</v>
      </c>
      <c r="AF235">
        <v>1.2</v>
      </c>
      <c r="AG235">
        <v>0</v>
      </c>
      <c r="AH235">
        <v>0</v>
      </c>
      <c r="AI235">
        <v>1</v>
      </c>
      <c r="AJ235">
        <v>7.74</v>
      </c>
      <c r="AK235">
        <v>50.93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0.26</v>
      </c>
      <c r="AU235" t="s">
        <v>3</v>
      </c>
      <c r="AV235">
        <v>0</v>
      </c>
      <c r="AW235">
        <v>2</v>
      </c>
      <c r="AX235">
        <v>64879580</v>
      </c>
      <c r="AY235">
        <v>1</v>
      </c>
      <c r="AZ235">
        <v>0</v>
      </c>
      <c r="BA235">
        <v>239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ROUND(Y235*Source!I160*DO235,7)</f>
        <v>0</v>
      </c>
      <c r="CX235">
        <f>ROUND(Y235*Source!I160,7)</f>
        <v>0.26</v>
      </c>
      <c r="CY235">
        <f t="shared" si="110"/>
        <v>9.2899999999999991</v>
      </c>
      <c r="CZ235">
        <f t="shared" si="111"/>
        <v>1.2</v>
      </c>
      <c r="DA235">
        <f t="shared" si="112"/>
        <v>7.74</v>
      </c>
      <c r="DB235">
        <f t="shared" si="94"/>
        <v>0.31</v>
      </c>
      <c r="DC235">
        <f t="shared" si="95"/>
        <v>0</v>
      </c>
      <c r="DD235" t="s">
        <v>3</v>
      </c>
      <c r="DE235" t="s">
        <v>3</v>
      </c>
      <c r="DF235">
        <f t="shared" si="108"/>
        <v>0</v>
      </c>
      <c r="DG235">
        <f t="shared" si="113"/>
        <v>2</v>
      </c>
      <c r="DH235">
        <f t="shared" si="114"/>
        <v>0</v>
      </c>
      <c r="DI235">
        <f t="shared" si="109"/>
        <v>0</v>
      </c>
      <c r="DJ235">
        <f t="shared" si="115"/>
        <v>2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ROW(Source!A160)</f>
        <v>160</v>
      </c>
      <c r="B236">
        <v>64879113</v>
      </c>
      <c r="C236">
        <v>64879559</v>
      </c>
      <c r="D236">
        <v>29174507</v>
      </c>
      <c r="E236">
        <v>1</v>
      </c>
      <c r="F236">
        <v>1</v>
      </c>
      <c r="G236">
        <v>1</v>
      </c>
      <c r="H236">
        <v>2</v>
      </c>
      <c r="I236" t="s">
        <v>555</v>
      </c>
      <c r="J236" t="s">
        <v>556</v>
      </c>
      <c r="K236" t="s">
        <v>557</v>
      </c>
      <c r="L236">
        <v>1368</v>
      </c>
      <c r="N236">
        <v>1011</v>
      </c>
      <c r="O236" t="s">
        <v>391</v>
      </c>
      <c r="P236" t="s">
        <v>391</v>
      </c>
      <c r="Q236">
        <v>1</v>
      </c>
      <c r="W236">
        <v>0</v>
      </c>
      <c r="X236">
        <v>-144556207</v>
      </c>
      <c r="Y236">
        <f t="shared" si="93"/>
        <v>4.32</v>
      </c>
      <c r="AA236">
        <v>0</v>
      </c>
      <c r="AB236">
        <v>19.850000000000001</v>
      </c>
      <c r="AC236">
        <v>0</v>
      </c>
      <c r="AD236">
        <v>0</v>
      </c>
      <c r="AE236">
        <v>0</v>
      </c>
      <c r="AF236">
        <v>5.13</v>
      </c>
      <c r="AG236">
        <v>0</v>
      </c>
      <c r="AH236">
        <v>0</v>
      </c>
      <c r="AI236">
        <v>1</v>
      </c>
      <c r="AJ236">
        <v>3.87</v>
      </c>
      <c r="AK236">
        <v>50.93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4.32</v>
      </c>
      <c r="AU236" t="s">
        <v>3</v>
      </c>
      <c r="AV236">
        <v>0</v>
      </c>
      <c r="AW236">
        <v>2</v>
      </c>
      <c r="AX236">
        <v>64879581</v>
      </c>
      <c r="AY236">
        <v>1</v>
      </c>
      <c r="AZ236">
        <v>0</v>
      </c>
      <c r="BA236">
        <v>240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ROUND(Y236*Source!I160*DO236,7)</f>
        <v>0</v>
      </c>
      <c r="CX236">
        <f>ROUND(Y236*Source!I160,7)</f>
        <v>4.32</v>
      </c>
      <c r="CY236">
        <f t="shared" si="110"/>
        <v>19.850000000000001</v>
      </c>
      <c r="CZ236">
        <f t="shared" si="111"/>
        <v>5.13</v>
      </c>
      <c r="DA236">
        <f t="shared" si="112"/>
        <v>3.87</v>
      </c>
      <c r="DB236">
        <f t="shared" si="94"/>
        <v>22.16</v>
      </c>
      <c r="DC236">
        <f t="shared" si="95"/>
        <v>0</v>
      </c>
      <c r="DD236" t="s">
        <v>3</v>
      </c>
      <c r="DE236" t="s">
        <v>3</v>
      </c>
      <c r="DF236">
        <f t="shared" si="108"/>
        <v>0</v>
      </c>
      <c r="DG236">
        <f t="shared" si="113"/>
        <v>86</v>
      </c>
      <c r="DH236">
        <f t="shared" si="114"/>
        <v>0</v>
      </c>
      <c r="DI236">
        <f t="shared" si="109"/>
        <v>0</v>
      </c>
      <c r="DJ236">
        <f t="shared" si="115"/>
        <v>86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ROW(Source!A160)</f>
        <v>160</v>
      </c>
      <c r="B237">
        <v>64879113</v>
      </c>
      <c r="C237">
        <v>64879559</v>
      </c>
      <c r="D237">
        <v>29174913</v>
      </c>
      <c r="E237">
        <v>1</v>
      </c>
      <c r="F237">
        <v>1</v>
      </c>
      <c r="G237">
        <v>1</v>
      </c>
      <c r="H237">
        <v>2</v>
      </c>
      <c r="I237" t="s">
        <v>440</v>
      </c>
      <c r="J237" t="s">
        <v>441</v>
      </c>
      <c r="K237" t="s">
        <v>442</v>
      </c>
      <c r="L237">
        <v>1368</v>
      </c>
      <c r="N237">
        <v>1011</v>
      </c>
      <c r="O237" t="s">
        <v>391</v>
      </c>
      <c r="P237" t="s">
        <v>391</v>
      </c>
      <c r="Q237">
        <v>1</v>
      </c>
      <c r="W237">
        <v>0</v>
      </c>
      <c r="X237">
        <v>1230759911</v>
      </c>
      <c r="Y237">
        <f t="shared" si="93"/>
        <v>0.76</v>
      </c>
      <c r="AA237">
        <v>0</v>
      </c>
      <c r="AB237">
        <v>2113</v>
      </c>
      <c r="AC237">
        <v>590.79</v>
      </c>
      <c r="AD237">
        <v>0</v>
      </c>
      <c r="AE237">
        <v>0</v>
      </c>
      <c r="AF237">
        <v>87.17</v>
      </c>
      <c r="AG237">
        <v>11.6</v>
      </c>
      <c r="AH237">
        <v>0</v>
      </c>
      <c r="AI237">
        <v>1</v>
      </c>
      <c r="AJ237">
        <v>24.24</v>
      </c>
      <c r="AK237">
        <v>50.93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0.76</v>
      </c>
      <c r="AU237" t="s">
        <v>3</v>
      </c>
      <c r="AV237">
        <v>0</v>
      </c>
      <c r="AW237">
        <v>2</v>
      </c>
      <c r="AX237">
        <v>64879582</v>
      </c>
      <c r="AY237">
        <v>1</v>
      </c>
      <c r="AZ237">
        <v>0</v>
      </c>
      <c r="BA237">
        <v>241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ROUND(Y237*Source!I160*DO237,7)</f>
        <v>0</v>
      </c>
      <c r="CX237">
        <f>ROUND(Y237*Source!I160,7)</f>
        <v>0.76</v>
      </c>
      <c r="CY237">
        <f t="shared" si="110"/>
        <v>2113</v>
      </c>
      <c r="CZ237">
        <f t="shared" si="111"/>
        <v>87.17</v>
      </c>
      <c r="DA237">
        <f t="shared" si="112"/>
        <v>24.24</v>
      </c>
      <c r="DB237">
        <f t="shared" si="94"/>
        <v>66.25</v>
      </c>
      <c r="DC237">
        <f t="shared" si="95"/>
        <v>8.82</v>
      </c>
      <c r="DD237" t="s">
        <v>3</v>
      </c>
      <c r="DE237" t="s">
        <v>3</v>
      </c>
      <c r="DF237">
        <f t="shared" si="108"/>
        <v>0</v>
      </c>
      <c r="DG237">
        <f t="shared" si="113"/>
        <v>1606</v>
      </c>
      <c r="DH237">
        <f t="shared" si="114"/>
        <v>449</v>
      </c>
      <c r="DI237">
        <f t="shared" si="109"/>
        <v>0</v>
      </c>
      <c r="DJ237">
        <f t="shared" si="115"/>
        <v>1606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ROW(Source!A160)</f>
        <v>160</v>
      </c>
      <c r="B238">
        <v>64879113</v>
      </c>
      <c r="C238">
        <v>64879559</v>
      </c>
      <c r="D238">
        <v>29107441</v>
      </c>
      <c r="E238">
        <v>1</v>
      </c>
      <c r="F238">
        <v>1</v>
      </c>
      <c r="G238">
        <v>1</v>
      </c>
      <c r="H238">
        <v>3</v>
      </c>
      <c r="I238" t="s">
        <v>558</v>
      </c>
      <c r="J238" t="s">
        <v>559</v>
      </c>
      <c r="K238" t="s">
        <v>560</v>
      </c>
      <c r="L238">
        <v>1339</v>
      </c>
      <c r="N238">
        <v>1007</v>
      </c>
      <c r="O238" t="s">
        <v>60</v>
      </c>
      <c r="P238" t="s">
        <v>60</v>
      </c>
      <c r="Q238">
        <v>1</v>
      </c>
      <c r="W238">
        <v>0</v>
      </c>
      <c r="X238">
        <v>-756465305</v>
      </c>
      <c r="Y238">
        <f t="shared" si="93"/>
        <v>2.2000000000000002</v>
      </c>
      <c r="AA238">
        <v>110.58</v>
      </c>
      <c r="AB238">
        <v>0</v>
      </c>
      <c r="AC238">
        <v>0</v>
      </c>
      <c r="AD238">
        <v>0</v>
      </c>
      <c r="AE238">
        <v>6.23</v>
      </c>
      <c r="AF238">
        <v>0</v>
      </c>
      <c r="AG238">
        <v>0</v>
      </c>
      <c r="AH238">
        <v>0</v>
      </c>
      <c r="AI238">
        <v>17.75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2.2000000000000002</v>
      </c>
      <c r="AU238" t="s">
        <v>3</v>
      </c>
      <c r="AV238">
        <v>0</v>
      </c>
      <c r="AW238">
        <v>2</v>
      </c>
      <c r="AX238">
        <v>64879583</v>
      </c>
      <c r="AY238">
        <v>1</v>
      </c>
      <c r="AZ238">
        <v>0</v>
      </c>
      <c r="BA238">
        <v>242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ROUND(Y238*Source!I160,7)</f>
        <v>2.2000000000000002</v>
      </c>
      <c r="CY238">
        <f t="shared" ref="CY238:CY244" si="116">AA238</f>
        <v>110.58</v>
      </c>
      <c r="CZ238">
        <f t="shared" ref="CZ238:CZ244" si="117">AE238</f>
        <v>6.23</v>
      </c>
      <c r="DA238">
        <f t="shared" ref="DA238:DA244" si="118">AI238</f>
        <v>17.75</v>
      </c>
      <c r="DB238">
        <f t="shared" si="94"/>
        <v>13.71</v>
      </c>
      <c r="DC238">
        <f t="shared" si="95"/>
        <v>0</v>
      </c>
      <c r="DD238" t="s">
        <v>3</v>
      </c>
      <c r="DE238" t="s">
        <v>3</v>
      </c>
      <c r="DF238">
        <f t="shared" ref="DF238:DF243" si="119">ROUND(ROUND(AE238*AI238,0)*CX238,0)</f>
        <v>244</v>
      </c>
      <c r="DG238">
        <f t="shared" ref="DG238:DG244" si="120">ROUND(ROUND(AF238,0)*CX238,0)</f>
        <v>0</v>
      </c>
      <c r="DH238">
        <f t="shared" ref="DH238:DH244" si="121">ROUND(ROUND(AG238,0)*CX238,0)</f>
        <v>0</v>
      </c>
      <c r="DI238">
        <f t="shared" si="109"/>
        <v>0</v>
      </c>
      <c r="DJ238">
        <f t="shared" ref="DJ238:DJ244" si="122">DF238</f>
        <v>244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ROW(Source!A160)</f>
        <v>160</v>
      </c>
      <c r="B239">
        <v>64879113</v>
      </c>
      <c r="C239">
        <v>64879559</v>
      </c>
      <c r="D239">
        <v>29114007</v>
      </c>
      <c r="E239">
        <v>1</v>
      </c>
      <c r="F239">
        <v>1</v>
      </c>
      <c r="G239">
        <v>1</v>
      </c>
      <c r="H239">
        <v>3</v>
      </c>
      <c r="I239" t="s">
        <v>561</v>
      </c>
      <c r="J239" t="s">
        <v>562</v>
      </c>
      <c r="K239" t="s">
        <v>563</v>
      </c>
      <c r="L239">
        <v>1348</v>
      </c>
      <c r="N239">
        <v>1009</v>
      </c>
      <c r="O239" t="s">
        <v>156</v>
      </c>
      <c r="P239" t="s">
        <v>156</v>
      </c>
      <c r="Q239">
        <v>1000</v>
      </c>
      <c r="W239">
        <v>0</v>
      </c>
      <c r="X239">
        <v>913614565</v>
      </c>
      <c r="Y239">
        <f t="shared" si="93"/>
        <v>5.3E-3</v>
      </c>
      <c r="AA239">
        <v>179590.49</v>
      </c>
      <c r="AB239">
        <v>0</v>
      </c>
      <c r="AC239">
        <v>0</v>
      </c>
      <c r="AD239">
        <v>0</v>
      </c>
      <c r="AE239">
        <v>11623.98</v>
      </c>
      <c r="AF239">
        <v>0</v>
      </c>
      <c r="AG239">
        <v>0</v>
      </c>
      <c r="AH239">
        <v>0</v>
      </c>
      <c r="AI239">
        <v>15.45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5.3E-3</v>
      </c>
      <c r="AU239" t="s">
        <v>3</v>
      </c>
      <c r="AV239">
        <v>0</v>
      </c>
      <c r="AW239">
        <v>2</v>
      </c>
      <c r="AX239">
        <v>64879584</v>
      </c>
      <c r="AY239">
        <v>1</v>
      </c>
      <c r="AZ239">
        <v>0</v>
      </c>
      <c r="BA239">
        <v>243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ROUND(Y239*Source!I160,7)</f>
        <v>5.3E-3</v>
      </c>
      <c r="CY239">
        <f t="shared" si="116"/>
        <v>179590.49</v>
      </c>
      <c r="CZ239">
        <f t="shared" si="117"/>
        <v>11623.98</v>
      </c>
      <c r="DA239">
        <f t="shared" si="118"/>
        <v>15.45</v>
      </c>
      <c r="DB239">
        <f t="shared" si="94"/>
        <v>61.61</v>
      </c>
      <c r="DC239">
        <f t="shared" si="95"/>
        <v>0</v>
      </c>
      <c r="DD239" t="s">
        <v>3</v>
      </c>
      <c r="DE239" t="s">
        <v>3</v>
      </c>
      <c r="DF239">
        <f t="shared" si="119"/>
        <v>952</v>
      </c>
      <c r="DG239">
        <f t="shared" si="120"/>
        <v>0</v>
      </c>
      <c r="DH239">
        <f t="shared" si="121"/>
        <v>0</v>
      </c>
      <c r="DI239">
        <f t="shared" si="109"/>
        <v>0</v>
      </c>
      <c r="DJ239">
        <f t="shared" si="122"/>
        <v>952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ROW(Source!A160)</f>
        <v>160</v>
      </c>
      <c r="B240">
        <v>64879113</v>
      </c>
      <c r="C240">
        <v>64879559</v>
      </c>
      <c r="D240">
        <v>29112738</v>
      </c>
      <c r="E240">
        <v>1</v>
      </c>
      <c r="F240">
        <v>1</v>
      </c>
      <c r="G240">
        <v>1</v>
      </c>
      <c r="H240">
        <v>3</v>
      </c>
      <c r="I240" t="s">
        <v>564</v>
      </c>
      <c r="J240" t="s">
        <v>565</v>
      </c>
      <c r="K240" t="s">
        <v>566</v>
      </c>
      <c r="L240">
        <v>1346</v>
      </c>
      <c r="N240">
        <v>1009</v>
      </c>
      <c r="O240" t="s">
        <v>516</v>
      </c>
      <c r="P240" t="s">
        <v>516</v>
      </c>
      <c r="Q240">
        <v>1</v>
      </c>
      <c r="W240">
        <v>0</v>
      </c>
      <c r="X240">
        <v>-1821273303</v>
      </c>
      <c r="Y240">
        <f t="shared" si="93"/>
        <v>2</v>
      </c>
      <c r="AA240">
        <v>188</v>
      </c>
      <c r="AB240">
        <v>0</v>
      </c>
      <c r="AC240">
        <v>0</v>
      </c>
      <c r="AD240">
        <v>0</v>
      </c>
      <c r="AE240">
        <v>11.99</v>
      </c>
      <c r="AF240">
        <v>0</v>
      </c>
      <c r="AG240">
        <v>0</v>
      </c>
      <c r="AH240">
        <v>0</v>
      </c>
      <c r="AI240">
        <v>15.68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2</v>
      </c>
      <c r="AU240" t="s">
        <v>3</v>
      </c>
      <c r="AV240">
        <v>0</v>
      </c>
      <c r="AW240">
        <v>2</v>
      </c>
      <c r="AX240">
        <v>64879585</v>
      </c>
      <c r="AY240">
        <v>1</v>
      </c>
      <c r="AZ240">
        <v>0</v>
      </c>
      <c r="BA240">
        <v>244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ROUND(Y240*Source!I160,7)</f>
        <v>2</v>
      </c>
      <c r="CY240">
        <f t="shared" si="116"/>
        <v>188</v>
      </c>
      <c r="CZ240">
        <f t="shared" si="117"/>
        <v>11.99</v>
      </c>
      <c r="DA240">
        <f t="shared" si="118"/>
        <v>15.68</v>
      </c>
      <c r="DB240">
        <f t="shared" si="94"/>
        <v>23.98</v>
      </c>
      <c r="DC240">
        <f t="shared" si="95"/>
        <v>0</v>
      </c>
      <c r="DD240" t="s">
        <v>3</v>
      </c>
      <c r="DE240" t="s">
        <v>3</v>
      </c>
      <c r="DF240">
        <f t="shared" si="119"/>
        <v>376</v>
      </c>
      <c r="DG240">
        <f t="shared" si="120"/>
        <v>0</v>
      </c>
      <c r="DH240">
        <f t="shared" si="121"/>
        <v>0</v>
      </c>
      <c r="DI240">
        <f t="shared" si="109"/>
        <v>0</v>
      </c>
      <c r="DJ240">
        <f t="shared" si="122"/>
        <v>376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ROW(Source!A160)</f>
        <v>160</v>
      </c>
      <c r="B241">
        <v>64879113</v>
      </c>
      <c r="C241">
        <v>64879559</v>
      </c>
      <c r="D241">
        <v>29107444</v>
      </c>
      <c r="E241">
        <v>1</v>
      </c>
      <c r="F241">
        <v>1</v>
      </c>
      <c r="G241">
        <v>1</v>
      </c>
      <c r="H241">
        <v>3</v>
      </c>
      <c r="I241" t="s">
        <v>567</v>
      </c>
      <c r="J241" t="s">
        <v>568</v>
      </c>
      <c r="K241" t="s">
        <v>569</v>
      </c>
      <c r="L241">
        <v>1346</v>
      </c>
      <c r="N241">
        <v>1009</v>
      </c>
      <c r="O241" t="s">
        <v>516</v>
      </c>
      <c r="P241" t="s">
        <v>516</v>
      </c>
      <c r="Q241">
        <v>1</v>
      </c>
      <c r="W241">
        <v>0</v>
      </c>
      <c r="X241">
        <v>-1817527483</v>
      </c>
      <c r="Y241">
        <f t="shared" si="93"/>
        <v>0.36</v>
      </c>
      <c r="AA241">
        <v>50.55</v>
      </c>
      <c r="AB241">
        <v>0</v>
      </c>
      <c r="AC241">
        <v>0</v>
      </c>
      <c r="AD241">
        <v>0</v>
      </c>
      <c r="AE241">
        <v>6.09</v>
      </c>
      <c r="AF241">
        <v>0</v>
      </c>
      <c r="AG241">
        <v>0</v>
      </c>
      <c r="AH241">
        <v>0</v>
      </c>
      <c r="AI241">
        <v>8.3000000000000007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0.36</v>
      </c>
      <c r="AU241" t="s">
        <v>3</v>
      </c>
      <c r="AV241">
        <v>0</v>
      </c>
      <c r="AW241">
        <v>2</v>
      </c>
      <c r="AX241">
        <v>64879586</v>
      </c>
      <c r="AY241">
        <v>1</v>
      </c>
      <c r="AZ241">
        <v>0</v>
      </c>
      <c r="BA241">
        <v>245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ROUND(Y241*Source!I160,7)</f>
        <v>0.36</v>
      </c>
      <c r="CY241">
        <f t="shared" si="116"/>
        <v>50.55</v>
      </c>
      <c r="CZ241">
        <f t="shared" si="117"/>
        <v>6.09</v>
      </c>
      <c r="DA241">
        <f t="shared" si="118"/>
        <v>8.3000000000000007</v>
      </c>
      <c r="DB241">
        <f t="shared" si="94"/>
        <v>2.19</v>
      </c>
      <c r="DC241">
        <f t="shared" si="95"/>
        <v>0</v>
      </c>
      <c r="DD241" t="s">
        <v>3</v>
      </c>
      <c r="DE241" t="s">
        <v>3</v>
      </c>
      <c r="DF241">
        <f t="shared" si="119"/>
        <v>18</v>
      </c>
      <c r="DG241">
        <f t="shared" si="120"/>
        <v>0</v>
      </c>
      <c r="DH241">
        <f t="shared" si="121"/>
        <v>0</v>
      </c>
      <c r="DI241">
        <f t="shared" si="109"/>
        <v>0</v>
      </c>
      <c r="DJ241">
        <f t="shared" si="122"/>
        <v>18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ROW(Source!A160)</f>
        <v>160</v>
      </c>
      <c r="B242">
        <v>64879113</v>
      </c>
      <c r="C242">
        <v>64879559</v>
      </c>
      <c r="D242">
        <v>29120590</v>
      </c>
      <c r="E242">
        <v>1</v>
      </c>
      <c r="F242">
        <v>1</v>
      </c>
      <c r="G242">
        <v>1</v>
      </c>
      <c r="H242">
        <v>3</v>
      </c>
      <c r="I242" t="s">
        <v>570</v>
      </c>
      <c r="J242" t="s">
        <v>571</v>
      </c>
      <c r="K242" t="s">
        <v>572</v>
      </c>
      <c r="L242">
        <v>1354</v>
      </c>
      <c r="N242">
        <v>1010</v>
      </c>
      <c r="O242" t="s">
        <v>196</v>
      </c>
      <c r="P242" t="s">
        <v>196</v>
      </c>
      <c r="Q242">
        <v>1</v>
      </c>
      <c r="W242">
        <v>0</v>
      </c>
      <c r="X242">
        <v>1029360650</v>
      </c>
      <c r="Y242">
        <f t="shared" si="93"/>
        <v>2</v>
      </c>
      <c r="AA242">
        <v>1581.35</v>
      </c>
      <c r="AB242">
        <v>0</v>
      </c>
      <c r="AC242">
        <v>0</v>
      </c>
      <c r="AD242">
        <v>0</v>
      </c>
      <c r="AE242">
        <v>266.67</v>
      </c>
      <c r="AF242">
        <v>0</v>
      </c>
      <c r="AG242">
        <v>0</v>
      </c>
      <c r="AH242">
        <v>0</v>
      </c>
      <c r="AI242">
        <v>5.93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</v>
      </c>
      <c r="AU242" t="s">
        <v>3</v>
      </c>
      <c r="AV242">
        <v>0</v>
      </c>
      <c r="AW242">
        <v>2</v>
      </c>
      <c r="AX242">
        <v>64879587</v>
      </c>
      <c r="AY242">
        <v>1</v>
      </c>
      <c r="AZ242">
        <v>0</v>
      </c>
      <c r="BA242">
        <v>246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ROUND(Y242*Source!I160,7)</f>
        <v>2</v>
      </c>
      <c r="CY242">
        <f t="shared" si="116"/>
        <v>1581.35</v>
      </c>
      <c r="CZ242">
        <f t="shared" si="117"/>
        <v>266.67</v>
      </c>
      <c r="DA242">
        <f t="shared" si="118"/>
        <v>5.93</v>
      </c>
      <c r="DB242">
        <f t="shared" si="94"/>
        <v>533.34</v>
      </c>
      <c r="DC242">
        <f t="shared" si="95"/>
        <v>0</v>
      </c>
      <c r="DD242" t="s">
        <v>3</v>
      </c>
      <c r="DE242" t="s">
        <v>3</v>
      </c>
      <c r="DF242">
        <f t="shared" si="119"/>
        <v>3162</v>
      </c>
      <c r="DG242">
        <f t="shared" si="120"/>
        <v>0</v>
      </c>
      <c r="DH242">
        <f t="shared" si="121"/>
        <v>0</v>
      </c>
      <c r="DI242">
        <f t="shared" si="109"/>
        <v>0</v>
      </c>
      <c r="DJ242">
        <f t="shared" si="122"/>
        <v>3162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ROW(Source!A160)</f>
        <v>160</v>
      </c>
      <c r="B243">
        <v>64879113</v>
      </c>
      <c r="C243">
        <v>64879559</v>
      </c>
      <c r="D243">
        <v>29129091</v>
      </c>
      <c r="E243">
        <v>1</v>
      </c>
      <c r="F243">
        <v>1</v>
      </c>
      <c r="G243">
        <v>1</v>
      </c>
      <c r="H243">
        <v>3</v>
      </c>
      <c r="I243" t="s">
        <v>573</v>
      </c>
      <c r="J243" t="s">
        <v>574</v>
      </c>
      <c r="K243" t="s">
        <v>575</v>
      </c>
      <c r="L243">
        <v>1346</v>
      </c>
      <c r="N243">
        <v>1009</v>
      </c>
      <c r="O243" t="s">
        <v>516</v>
      </c>
      <c r="P243" t="s">
        <v>516</v>
      </c>
      <c r="Q243">
        <v>1</v>
      </c>
      <c r="W243">
        <v>0</v>
      </c>
      <c r="X243">
        <v>-979364594</v>
      </c>
      <c r="Y243">
        <f t="shared" si="93"/>
        <v>22.8</v>
      </c>
      <c r="AA243">
        <v>74.83</v>
      </c>
      <c r="AB243">
        <v>0</v>
      </c>
      <c r="AC243">
        <v>0</v>
      </c>
      <c r="AD243">
        <v>0</v>
      </c>
      <c r="AE243">
        <v>12.64</v>
      </c>
      <c r="AF243">
        <v>0</v>
      </c>
      <c r="AG243">
        <v>0</v>
      </c>
      <c r="AH243">
        <v>0</v>
      </c>
      <c r="AI243">
        <v>5.92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22.8</v>
      </c>
      <c r="AU243" t="s">
        <v>3</v>
      </c>
      <c r="AV243">
        <v>0</v>
      </c>
      <c r="AW243">
        <v>2</v>
      </c>
      <c r="AX243">
        <v>64879588</v>
      </c>
      <c r="AY243">
        <v>1</v>
      </c>
      <c r="AZ243">
        <v>0</v>
      </c>
      <c r="BA243">
        <v>247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ROUND(Y243*Source!I160,7)</f>
        <v>22.8</v>
      </c>
      <c r="CY243">
        <f t="shared" si="116"/>
        <v>74.83</v>
      </c>
      <c r="CZ243">
        <f t="shared" si="117"/>
        <v>12.64</v>
      </c>
      <c r="DA243">
        <f t="shared" si="118"/>
        <v>5.92</v>
      </c>
      <c r="DB243">
        <f t="shared" si="94"/>
        <v>288.19</v>
      </c>
      <c r="DC243">
        <f t="shared" si="95"/>
        <v>0</v>
      </c>
      <c r="DD243" t="s">
        <v>3</v>
      </c>
      <c r="DE243" t="s">
        <v>3</v>
      </c>
      <c r="DF243">
        <f t="shared" si="119"/>
        <v>1710</v>
      </c>
      <c r="DG243">
        <f t="shared" si="120"/>
        <v>0</v>
      </c>
      <c r="DH243">
        <f t="shared" si="121"/>
        <v>0</v>
      </c>
      <c r="DI243">
        <f t="shared" si="109"/>
        <v>0</v>
      </c>
      <c r="DJ243">
        <f t="shared" si="122"/>
        <v>1710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ROW(Source!A160)</f>
        <v>160</v>
      </c>
      <c r="B244">
        <v>64879113</v>
      </c>
      <c r="C244">
        <v>64879559</v>
      </c>
      <c r="D244">
        <v>29171808</v>
      </c>
      <c r="E244">
        <v>1</v>
      </c>
      <c r="F244">
        <v>1</v>
      </c>
      <c r="G244">
        <v>1</v>
      </c>
      <c r="H244">
        <v>3</v>
      </c>
      <c r="I244" t="s">
        <v>576</v>
      </c>
      <c r="J244" t="s">
        <v>577</v>
      </c>
      <c r="K244" t="s">
        <v>578</v>
      </c>
      <c r="L244">
        <v>1374</v>
      </c>
      <c r="N244">
        <v>1013</v>
      </c>
      <c r="O244" t="s">
        <v>579</v>
      </c>
      <c r="P244" t="s">
        <v>579</v>
      </c>
      <c r="Q244">
        <v>1</v>
      </c>
      <c r="W244">
        <v>0</v>
      </c>
      <c r="X244">
        <v>-915781824</v>
      </c>
      <c r="Y244">
        <f t="shared" si="93"/>
        <v>7</v>
      </c>
      <c r="AA244">
        <v>1</v>
      </c>
      <c r="AB244">
        <v>0</v>
      </c>
      <c r="AC244">
        <v>0</v>
      </c>
      <c r="AD244">
        <v>0</v>
      </c>
      <c r="AE244">
        <v>1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7</v>
      </c>
      <c r="AU244" t="s">
        <v>3</v>
      </c>
      <c r="AV244">
        <v>0</v>
      </c>
      <c r="AW244">
        <v>2</v>
      </c>
      <c r="AX244">
        <v>64879589</v>
      </c>
      <c r="AY244">
        <v>1</v>
      </c>
      <c r="AZ244">
        <v>0</v>
      </c>
      <c r="BA244">
        <v>248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ROUND(Y244*Source!I160,7)</f>
        <v>7</v>
      </c>
      <c r="CY244">
        <f t="shared" si="116"/>
        <v>1</v>
      </c>
      <c r="CZ244">
        <f t="shared" si="117"/>
        <v>1</v>
      </c>
      <c r="DA244">
        <f t="shared" si="118"/>
        <v>1</v>
      </c>
      <c r="DB244">
        <f t="shared" si="94"/>
        <v>7</v>
      </c>
      <c r="DC244">
        <f t="shared" si="95"/>
        <v>0</v>
      </c>
      <c r="DD244" t="s">
        <v>3</v>
      </c>
      <c r="DE244" t="s">
        <v>3</v>
      </c>
      <c r="DF244">
        <f>ROUND(ROUND(AE244,0)*CX244,0)</f>
        <v>7</v>
      </c>
      <c r="DG244">
        <f t="shared" si="120"/>
        <v>0</v>
      </c>
      <c r="DH244">
        <f t="shared" si="121"/>
        <v>0</v>
      </c>
      <c r="DI244">
        <f t="shared" si="109"/>
        <v>0</v>
      </c>
      <c r="DJ244">
        <f t="shared" si="122"/>
        <v>7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64915121</v>
      </c>
      <c r="C1">
        <v>64879295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383</v>
      </c>
      <c r="J1" t="s">
        <v>3</v>
      </c>
      <c r="K1" t="s">
        <v>384</v>
      </c>
      <c r="L1">
        <v>1369</v>
      </c>
      <c r="N1">
        <v>1013</v>
      </c>
      <c r="O1" t="s">
        <v>385</v>
      </c>
      <c r="P1" t="s">
        <v>385</v>
      </c>
      <c r="Q1">
        <v>1</v>
      </c>
      <c r="X1">
        <v>11.41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3</v>
      </c>
      <c r="AG1">
        <v>11.41</v>
      </c>
      <c r="AH1">
        <v>2</v>
      </c>
      <c r="AI1">
        <v>64915121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64915122</v>
      </c>
      <c r="C2">
        <v>64879295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33</v>
      </c>
      <c r="J2" t="s">
        <v>3</v>
      </c>
      <c r="K2" t="s">
        <v>386</v>
      </c>
      <c r="L2">
        <v>608254</v>
      </c>
      <c r="N2">
        <v>1013</v>
      </c>
      <c r="O2" t="s">
        <v>387</v>
      </c>
      <c r="P2" t="s">
        <v>387</v>
      </c>
      <c r="Q2">
        <v>1</v>
      </c>
      <c r="X2">
        <v>33.090000000000003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33.090000000000003</v>
      </c>
      <c r="AH2">
        <v>2</v>
      </c>
      <c r="AI2">
        <v>64915122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64915123</v>
      </c>
      <c r="C3">
        <v>64879295</v>
      </c>
      <c r="D3">
        <v>29172766</v>
      </c>
      <c r="E3">
        <v>1</v>
      </c>
      <c r="F3">
        <v>1</v>
      </c>
      <c r="G3">
        <v>1</v>
      </c>
      <c r="H3">
        <v>2</v>
      </c>
      <c r="I3" t="s">
        <v>388</v>
      </c>
      <c r="J3" t="s">
        <v>389</v>
      </c>
      <c r="K3" t="s">
        <v>390</v>
      </c>
      <c r="L3">
        <v>1368</v>
      </c>
      <c r="N3">
        <v>1011</v>
      </c>
      <c r="O3" t="s">
        <v>391</v>
      </c>
      <c r="P3" t="s">
        <v>391</v>
      </c>
      <c r="Q3">
        <v>1</v>
      </c>
      <c r="X3">
        <v>25.25</v>
      </c>
      <c r="Y3">
        <v>0</v>
      </c>
      <c r="Z3">
        <v>125.7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25.25</v>
      </c>
      <c r="AH3">
        <v>2</v>
      </c>
      <c r="AI3">
        <v>64915123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64915124</v>
      </c>
      <c r="C4">
        <v>64879295</v>
      </c>
      <c r="D4">
        <v>29172871</v>
      </c>
      <c r="E4">
        <v>1</v>
      </c>
      <c r="F4">
        <v>1</v>
      </c>
      <c r="G4">
        <v>1</v>
      </c>
      <c r="H4">
        <v>2</v>
      </c>
      <c r="I4" t="s">
        <v>392</v>
      </c>
      <c r="J4" t="s">
        <v>393</v>
      </c>
      <c r="K4" t="s">
        <v>394</v>
      </c>
      <c r="L4">
        <v>1368</v>
      </c>
      <c r="N4">
        <v>1011</v>
      </c>
      <c r="O4" t="s">
        <v>391</v>
      </c>
      <c r="P4" t="s">
        <v>391</v>
      </c>
      <c r="Q4">
        <v>1</v>
      </c>
      <c r="X4">
        <v>7.84</v>
      </c>
      <c r="Y4">
        <v>0</v>
      </c>
      <c r="Z4">
        <v>80.010000000000005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7.84</v>
      </c>
      <c r="AH4">
        <v>2</v>
      </c>
      <c r="AI4">
        <v>64915124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64915125</v>
      </c>
      <c r="C5">
        <v>64879295</v>
      </c>
      <c r="D5">
        <v>29149504</v>
      </c>
      <c r="E5">
        <v>1</v>
      </c>
      <c r="F5">
        <v>1</v>
      </c>
      <c r="G5">
        <v>1</v>
      </c>
      <c r="H5">
        <v>3</v>
      </c>
      <c r="I5" t="s">
        <v>295</v>
      </c>
      <c r="J5" t="s">
        <v>297</v>
      </c>
      <c r="K5" t="s">
        <v>296</v>
      </c>
      <c r="L5">
        <v>1339</v>
      </c>
      <c r="N5">
        <v>1007</v>
      </c>
      <c r="O5" t="s">
        <v>60</v>
      </c>
      <c r="P5" t="s">
        <v>60</v>
      </c>
      <c r="Q5">
        <v>1</v>
      </c>
      <c r="X5">
        <v>0.04</v>
      </c>
      <c r="Y5">
        <v>108.4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0.04</v>
      </c>
      <c r="AH5">
        <v>2</v>
      </c>
      <c r="AI5">
        <v>64915125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64915121</v>
      </c>
      <c r="C6">
        <v>64879295</v>
      </c>
      <c r="D6">
        <v>18406804</v>
      </c>
      <c r="E6">
        <v>1</v>
      </c>
      <c r="F6">
        <v>1</v>
      </c>
      <c r="G6">
        <v>1</v>
      </c>
      <c r="H6">
        <v>1</v>
      </c>
      <c r="I6" t="s">
        <v>383</v>
      </c>
      <c r="J6" t="s">
        <v>3</v>
      </c>
      <c r="K6" t="s">
        <v>384</v>
      </c>
      <c r="L6">
        <v>1369</v>
      </c>
      <c r="N6">
        <v>1013</v>
      </c>
      <c r="O6" t="s">
        <v>385</v>
      </c>
      <c r="P6" t="s">
        <v>385</v>
      </c>
      <c r="Q6">
        <v>1</v>
      </c>
      <c r="X6">
        <v>11.41</v>
      </c>
      <c r="Y6">
        <v>0</v>
      </c>
      <c r="Z6">
        <v>0</v>
      </c>
      <c r="AA6">
        <v>0</v>
      </c>
      <c r="AB6">
        <v>7.8</v>
      </c>
      <c r="AC6">
        <v>0</v>
      </c>
      <c r="AD6">
        <v>1</v>
      </c>
      <c r="AE6">
        <v>1</v>
      </c>
      <c r="AF6" t="s">
        <v>3</v>
      </c>
      <c r="AG6">
        <v>11.41</v>
      </c>
      <c r="AH6">
        <v>2</v>
      </c>
      <c r="AI6">
        <v>64915121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64915122</v>
      </c>
      <c r="C7">
        <v>64879295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33</v>
      </c>
      <c r="J7" t="s">
        <v>3</v>
      </c>
      <c r="K7" t="s">
        <v>386</v>
      </c>
      <c r="L7">
        <v>608254</v>
      </c>
      <c r="N7">
        <v>1013</v>
      </c>
      <c r="O7" t="s">
        <v>387</v>
      </c>
      <c r="P7" t="s">
        <v>387</v>
      </c>
      <c r="Q7">
        <v>1</v>
      </c>
      <c r="X7">
        <v>33.090000000000003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33.090000000000003</v>
      </c>
      <c r="AH7">
        <v>2</v>
      </c>
      <c r="AI7">
        <v>64915122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64915123</v>
      </c>
      <c r="C8">
        <v>64879295</v>
      </c>
      <c r="D8">
        <v>29172766</v>
      </c>
      <c r="E8">
        <v>1</v>
      </c>
      <c r="F8">
        <v>1</v>
      </c>
      <c r="G8">
        <v>1</v>
      </c>
      <c r="H8">
        <v>2</v>
      </c>
      <c r="I8" t="s">
        <v>388</v>
      </c>
      <c r="J8" t="s">
        <v>389</v>
      </c>
      <c r="K8" t="s">
        <v>390</v>
      </c>
      <c r="L8">
        <v>1368</v>
      </c>
      <c r="N8">
        <v>1011</v>
      </c>
      <c r="O8" t="s">
        <v>391</v>
      </c>
      <c r="P8" t="s">
        <v>391</v>
      </c>
      <c r="Q8">
        <v>1</v>
      </c>
      <c r="X8">
        <v>25.25</v>
      </c>
      <c r="Y8">
        <v>0</v>
      </c>
      <c r="Z8">
        <v>125.7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25.25</v>
      </c>
      <c r="AH8">
        <v>2</v>
      </c>
      <c r="AI8">
        <v>64915123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64915124</v>
      </c>
      <c r="C9">
        <v>64879295</v>
      </c>
      <c r="D9">
        <v>29172871</v>
      </c>
      <c r="E9">
        <v>1</v>
      </c>
      <c r="F9">
        <v>1</v>
      </c>
      <c r="G9">
        <v>1</v>
      </c>
      <c r="H9">
        <v>2</v>
      </c>
      <c r="I9" t="s">
        <v>392</v>
      </c>
      <c r="J9" t="s">
        <v>393</v>
      </c>
      <c r="K9" t="s">
        <v>394</v>
      </c>
      <c r="L9">
        <v>1368</v>
      </c>
      <c r="N9">
        <v>1011</v>
      </c>
      <c r="O9" t="s">
        <v>391</v>
      </c>
      <c r="P9" t="s">
        <v>391</v>
      </c>
      <c r="Q9">
        <v>1</v>
      </c>
      <c r="X9">
        <v>7.84</v>
      </c>
      <c r="Y9">
        <v>0</v>
      </c>
      <c r="Z9">
        <v>80.010000000000005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7.84</v>
      </c>
      <c r="AH9">
        <v>2</v>
      </c>
      <c r="AI9">
        <v>64915124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64915125</v>
      </c>
      <c r="C10">
        <v>64879295</v>
      </c>
      <c r="D10">
        <v>29149504</v>
      </c>
      <c r="E10">
        <v>1</v>
      </c>
      <c r="F10">
        <v>1</v>
      </c>
      <c r="G10">
        <v>1</v>
      </c>
      <c r="H10">
        <v>3</v>
      </c>
      <c r="I10" t="s">
        <v>295</v>
      </c>
      <c r="J10" t="s">
        <v>297</v>
      </c>
      <c r="K10" t="s">
        <v>296</v>
      </c>
      <c r="L10">
        <v>1339</v>
      </c>
      <c r="N10">
        <v>1007</v>
      </c>
      <c r="O10" t="s">
        <v>60</v>
      </c>
      <c r="P10" t="s">
        <v>60</v>
      </c>
      <c r="Q10">
        <v>1</v>
      </c>
      <c r="X10">
        <v>0.04</v>
      </c>
      <c r="Y10">
        <v>108.4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0.04</v>
      </c>
      <c r="AH10">
        <v>2</v>
      </c>
      <c r="AI10">
        <v>64915125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64879308</v>
      </c>
      <c r="C11">
        <v>64879306</v>
      </c>
      <c r="D11">
        <v>18410050</v>
      </c>
      <c r="E11">
        <v>1</v>
      </c>
      <c r="F11">
        <v>1</v>
      </c>
      <c r="G11">
        <v>1</v>
      </c>
      <c r="H11">
        <v>1</v>
      </c>
      <c r="I11" t="s">
        <v>395</v>
      </c>
      <c r="J11" t="s">
        <v>3</v>
      </c>
      <c r="K11" t="s">
        <v>396</v>
      </c>
      <c r="L11">
        <v>1369</v>
      </c>
      <c r="N11">
        <v>1013</v>
      </c>
      <c r="O11" t="s">
        <v>385</v>
      </c>
      <c r="P11" t="s">
        <v>385</v>
      </c>
      <c r="Q11">
        <v>1</v>
      </c>
      <c r="X11">
        <v>233</v>
      </c>
      <c r="Y11">
        <v>0</v>
      </c>
      <c r="Z11">
        <v>0</v>
      </c>
      <c r="AA11">
        <v>0</v>
      </c>
      <c r="AB11">
        <v>8.3800000000000008</v>
      </c>
      <c r="AC11">
        <v>0</v>
      </c>
      <c r="AD11">
        <v>1</v>
      </c>
      <c r="AE11">
        <v>1</v>
      </c>
      <c r="AF11" t="s">
        <v>3</v>
      </c>
      <c r="AG11">
        <v>233</v>
      </c>
      <c r="AH11">
        <v>2</v>
      </c>
      <c r="AI11">
        <v>64879307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64879308</v>
      </c>
      <c r="C12">
        <v>64879306</v>
      </c>
      <c r="D12">
        <v>18410050</v>
      </c>
      <c r="E12">
        <v>1</v>
      </c>
      <c r="F12">
        <v>1</v>
      </c>
      <c r="G12">
        <v>1</v>
      </c>
      <c r="H12">
        <v>1</v>
      </c>
      <c r="I12" t="s">
        <v>395</v>
      </c>
      <c r="J12" t="s">
        <v>3</v>
      </c>
      <c r="K12" t="s">
        <v>396</v>
      </c>
      <c r="L12">
        <v>1369</v>
      </c>
      <c r="N12">
        <v>1013</v>
      </c>
      <c r="O12" t="s">
        <v>385</v>
      </c>
      <c r="P12" t="s">
        <v>385</v>
      </c>
      <c r="Q12">
        <v>1</v>
      </c>
      <c r="X12">
        <v>233</v>
      </c>
      <c r="Y12">
        <v>0</v>
      </c>
      <c r="Z12">
        <v>0</v>
      </c>
      <c r="AA12">
        <v>0</v>
      </c>
      <c r="AB12">
        <v>8.3800000000000008</v>
      </c>
      <c r="AC12">
        <v>0</v>
      </c>
      <c r="AD12">
        <v>1</v>
      </c>
      <c r="AE12">
        <v>1</v>
      </c>
      <c r="AF12" t="s">
        <v>3</v>
      </c>
      <c r="AG12">
        <v>233</v>
      </c>
      <c r="AH12">
        <v>2</v>
      </c>
      <c r="AI12">
        <v>64879307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64879313</v>
      </c>
      <c r="C13">
        <v>64879309</v>
      </c>
      <c r="D13">
        <v>18406804</v>
      </c>
      <c r="E13">
        <v>1</v>
      </c>
      <c r="F13">
        <v>1</v>
      </c>
      <c r="G13">
        <v>1</v>
      </c>
      <c r="H13">
        <v>1</v>
      </c>
      <c r="I13" t="s">
        <v>383</v>
      </c>
      <c r="J13" t="s">
        <v>3</v>
      </c>
      <c r="K13" t="s">
        <v>384</v>
      </c>
      <c r="L13">
        <v>1369</v>
      </c>
      <c r="N13">
        <v>1013</v>
      </c>
      <c r="O13" t="s">
        <v>385</v>
      </c>
      <c r="P13" t="s">
        <v>385</v>
      </c>
      <c r="Q13">
        <v>1</v>
      </c>
      <c r="X13">
        <v>13.57</v>
      </c>
      <c r="Y13">
        <v>0</v>
      </c>
      <c r="Z13">
        <v>0</v>
      </c>
      <c r="AA13">
        <v>0</v>
      </c>
      <c r="AB13">
        <v>7.8</v>
      </c>
      <c r="AC13">
        <v>0</v>
      </c>
      <c r="AD13">
        <v>1</v>
      </c>
      <c r="AE13">
        <v>1</v>
      </c>
      <c r="AF13" t="s">
        <v>44</v>
      </c>
      <c r="AG13">
        <v>16.283999999999999</v>
      </c>
      <c r="AH13">
        <v>2</v>
      </c>
      <c r="AI13">
        <v>64879310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64879314</v>
      </c>
      <c r="C14">
        <v>64879309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33</v>
      </c>
      <c r="J14" t="s">
        <v>3</v>
      </c>
      <c r="K14" t="s">
        <v>386</v>
      </c>
      <c r="L14">
        <v>608254</v>
      </c>
      <c r="N14">
        <v>1013</v>
      </c>
      <c r="O14" t="s">
        <v>387</v>
      </c>
      <c r="P14" t="s">
        <v>387</v>
      </c>
      <c r="Q14">
        <v>1</v>
      </c>
      <c r="X14">
        <v>29.5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44</v>
      </c>
      <c r="AG14">
        <v>35.4</v>
      </c>
      <c r="AH14">
        <v>2</v>
      </c>
      <c r="AI14">
        <v>64879311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64879315</v>
      </c>
      <c r="C15">
        <v>64879309</v>
      </c>
      <c r="D15">
        <v>29172765</v>
      </c>
      <c r="E15">
        <v>1</v>
      </c>
      <c r="F15">
        <v>1</v>
      </c>
      <c r="G15">
        <v>1</v>
      </c>
      <c r="H15">
        <v>2</v>
      </c>
      <c r="I15" t="s">
        <v>397</v>
      </c>
      <c r="J15" t="s">
        <v>398</v>
      </c>
      <c r="K15" t="s">
        <v>399</v>
      </c>
      <c r="L15">
        <v>1368</v>
      </c>
      <c r="N15">
        <v>1011</v>
      </c>
      <c r="O15" t="s">
        <v>391</v>
      </c>
      <c r="P15" t="s">
        <v>391</v>
      </c>
      <c r="Q15">
        <v>1</v>
      </c>
      <c r="X15">
        <v>29.5</v>
      </c>
      <c r="Y15">
        <v>0</v>
      </c>
      <c r="Z15">
        <v>116.4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44</v>
      </c>
      <c r="AG15">
        <v>35.4</v>
      </c>
      <c r="AH15">
        <v>2</v>
      </c>
      <c r="AI15">
        <v>64879312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64879313</v>
      </c>
      <c r="C16">
        <v>64879309</v>
      </c>
      <c r="D16">
        <v>18406804</v>
      </c>
      <c r="E16">
        <v>1</v>
      </c>
      <c r="F16">
        <v>1</v>
      </c>
      <c r="G16">
        <v>1</v>
      </c>
      <c r="H16">
        <v>1</v>
      </c>
      <c r="I16" t="s">
        <v>383</v>
      </c>
      <c r="J16" t="s">
        <v>3</v>
      </c>
      <c r="K16" t="s">
        <v>384</v>
      </c>
      <c r="L16">
        <v>1369</v>
      </c>
      <c r="N16">
        <v>1013</v>
      </c>
      <c r="O16" t="s">
        <v>385</v>
      </c>
      <c r="P16" t="s">
        <v>385</v>
      </c>
      <c r="Q16">
        <v>1</v>
      </c>
      <c r="X16">
        <v>13.57</v>
      </c>
      <c r="Y16">
        <v>0</v>
      </c>
      <c r="Z16">
        <v>0</v>
      </c>
      <c r="AA16">
        <v>0</v>
      </c>
      <c r="AB16">
        <v>7.8</v>
      </c>
      <c r="AC16">
        <v>0</v>
      </c>
      <c r="AD16">
        <v>1</v>
      </c>
      <c r="AE16">
        <v>1</v>
      </c>
      <c r="AF16" t="s">
        <v>44</v>
      </c>
      <c r="AG16">
        <v>16.283999999999999</v>
      </c>
      <c r="AH16">
        <v>2</v>
      </c>
      <c r="AI16">
        <v>64879310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64879314</v>
      </c>
      <c r="C17">
        <v>64879309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33</v>
      </c>
      <c r="J17" t="s">
        <v>3</v>
      </c>
      <c r="K17" t="s">
        <v>386</v>
      </c>
      <c r="L17">
        <v>608254</v>
      </c>
      <c r="N17">
        <v>1013</v>
      </c>
      <c r="O17" t="s">
        <v>387</v>
      </c>
      <c r="P17" t="s">
        <v>387</v>
      </c>
      <c r="Q17">
        <v>1</v>
      </c>
      <c r="X17">
        <v>29.5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44</v>
      </c>
      <c r="AG17">
        <v>35.4</v>
      </c>
      <c r="AH17">
        <v>2</v>
      </c>
      <c r="AI17">
        <v>64879311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64879315</v>
      </c>
      <c r="C18">
        <v>64879309</v>
      </c>
      <c r="D18">
        <v>29172765</v>
      </c>
      <c r="E18">
        <v>1</v>
      </c>
      <c r="F18">
        <v>1</v>
      </c>
      <c r="G18">
        <v>1</v>
      </c>
      <c r="H18">
        <v>2</v>
      </c>
      <c r="I18" t="s">
        <v>397</v>
      </c>
      <c r="J18" t="s">
        <v>398</v>
      </c>
      <c r="K18" t="s">
        <v>399</v>
      </c>
      <c r="L18">
        <v>1368</v>
      </c>
      <c r="N18">
        <v>1011</v>
      </c>
      <c r="O18" t="s">
        <v>391</v>
      </c>
      <c r="P18" t="s">
        <v>391</v>
      </c>
      <c r="Q18">
        <v>1</v>
      </c>
      <c r="X18">
        <v>29.5</v>
      </c>
      <c r="Y18">
        <v>0</v>
      </c>
      <c r="Z18">
        <v>116.4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44</v>
      </c>
      <c r="AG18">
        <v>35.4</v>
      </c>
      <c r="AH18">
        <v>2</v>
      </c>
      <c r="AI18">
        <v>64879312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64879318</v>
      </c>
      <c r="C19">
        <v>64879316</v>
      </c>
      <c r="D19">
        <v>18406804</v>
      </c>
      <c r="E19">
        <v>1</v>
      </c>
      <c r="F19">
        <v>1</v>
      </c>
      <c r="G19">
        <v>1</v>
      </c>
      <c r="H19">
        <v>1</v>
      </c>
      <c r="I19" t="s">
        <v>383</v>
      </c>
      <c r="J19" t="s">
        <v>3</v>
      </c>
      <c r="K19" t="s">
        <v>384</v>
      </c>
      <c r="L19">
        <v>1369</v>
      </c>
      <c r="N19">
        <v>1013</v>
      </c>
      <c r="O19" t="s">
        <v>385</v>
      </c>
      <c r="P19" t="s">
        <v>385</v>
      </c>
      <c r="Q19">
        <v>1</v>
      </c>
      <c r="X19">
        <v>154</v>
      </c>
      <c r="Y19">
        <v>0</v>
      </c>
      <c r="Z19">
        <v>0</v>
      </c>
      <c r="AA19">
        <v>0</v>
      </c>
      <c r="AB19">
        <v>7.8</v>
      </c>
      <c r="AC19">
        <v>0</v>
      </c>
      <c r="AD19">
        <v>1</v>
      </c>
      <c r="AE19">
        <v>1</v>
      </c>
      <c r="AF19" t="s">
        <v>44</v>
      </c>
      <c r="AG19">
        <v>184.79999999999998</v>
      </c>
      <c r="AH19">
        <v>2</v>
      </c>
      <c r="AI19">
        <v>64879317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64879318</v>
      </c>
      <c r="C20">
        <v>64879316</v>
      </c>
      <c r="D20">
        <v>18406804</v>
      </c>
      <c r="E20">
        <v>1</v>
      </c>
      <c r="F20">
        <v>1</v>
      </c>
      <c r="G20">
        <v>1</v>
      </c>
      <c r="H20">
        <v>1</v>
      </c>
      <c r="I20" t="s">
        <v>383</v>
      </c>
      <c r="J20" t="s">
        <v>3</v>
      </c>
      <c r="K20" t="s">
        <v>384</v>
      </c>
      <c r="L20">
        <v>1369</v>
      </c>
      <c r="N20">
        <v>1013</v>
      </c>
      <c r="O20" t="s">
        <v>385</v>
      </c>
      <c r="P20" t="s">
        <v>385</v>
      </c>
      <c r="Q20">
        <v>1</v>
      </c>
      <c r="X20">
        <v>154</v>
      </c>
      <c r="Y20">
        <v>0</v>
      </c>
      <c r="Z20">
        <v>0</v>
      </c>
      <c r="AA20">
        <v>0</v>
      </c>
      <c r="AB20">
        <v>7.8</v>
      </c>
      <c r="AC20">
        <v>0</v>
      </c>
      <c r="AD20">
        <v>1</v>
      </c>
      <c r="AE20">
        <v>1</v>
      </c>
      <c r="AF20" t="s">
        <v>44</v>
      </c>
      <c r="AG20">
        <v>184.79999999999998</v>
      </c>
      <c r="AH20">
        <v>2</v>
      </c>
      <c r="AI20">
        <v>64879317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64879322</v>
      </c>
      <c r="C21">
        <v>64879319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33</v>
      </c>
      <c r="J21" t="s">
        <v>3</v>
      </c>
      <c r="K21" t="s">
        <v>386</v>
      </c>
      <c r="L21">
        <v>608254</v>
      </c>
      <c r="N21">
        <v>1013</v>
      </c>
      <c r="O21" t="s">
        <v>387</v>
      </c>
      <c r="P21" t="s">
        <v>387</v>
      </c>
      <c r="Q21">
        <v>1</v>
      </c>
      <c r="X21">
        <v>7.49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7.49</v>
      </c>
      <c r="AH21">
        <v>2</v>
      </c>
      <c r="AI21">
        <v>64879320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64879323</v>
      </c>
      <c r="C22">
        <v>64879319</v>
      </c>
      <c r="D22">
        <v>29172871</v>
      </c>
      <c r="E22">
        <v>1</v>
      </c>
      <c r="F22">
        <v>1</v>
      </c>
      <c r="G22">
        <v>1</v>
      </c>
      <c r="H22">
        <v>2</v>
      </c>
      <c r="I22" t="s">
        <v>392</v>
      </c>
      <c r="J22" t="s">
        <v>393</v>
      </c>
      <c r="K22" t="s">
        <v>394</v>
      </c>
      <c r="L22">
        <v>1368</v>
      </c>
      <c r="N22">
        <v>1011</v>
      </c>
      <c r="O22" t="s">
        <v>391</v>
      </c>
      <c r="P22" t="s">
        <v>391</v>
      </c>
      <c r="Q22">
        <v>1</v>
      </c>
      <c r="X22">
        <v>7.49</v>
      </c>
      <c r="Y22">
        <v>0</v>
      </c>
      <c r="Z22">
        <v>80.010000000000005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7.49</v>
      </c>
      <c r="AH22">
        <v>2</v>
      </c>
      <c r="AI22">
        <v>64879321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64879322</v>
      </c>
      <c r="C23">
        <v>64879319</v>
      </c>
      <c r="D23">
        <v>121548</v>
      </c>
      <c r="E23">
        <v>1</v>
      </c>
      <c r="F23">
        <v>1</v>
      </c>
      <c r="G23">
        <v>1</v>
      </c>
      <c r="H23">
        <v>1</v>
      </c>
      <c r="I23" t="s">
        <v>33</v>
      </c>
      <c r="J23" t="s">
        <v>3</v>
      </c>
      <c r="K23" t="s">
        <v>386</v>
      </c>
      <c r="L23">
        <v>608254</v>
      </c>
      <c r="N23">
        <v>1013</v>
      </c>
      <c r="O23" t="s">
        <v>387</v>
      </c>
      <c r="P23" t="s">
        <v>387</v>
      </c>
      <c r="Q23">
        <v>1</v>
      </c>
      <c r="X23">
        <v>7.49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3</v>
      </c>
      <c r="AG23">
        <v>7.49</v>
      </c>
      <c r="AH23">
        <v>2</v>
      </c>
      <c r="AI23">
        <v>64879320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64879323</v>
      </c>
      <c r="C24">
        <v>64879319</v>
      </c>
      <c r="D24">
        <v>29172871</v>
      </c>
      <c r="E24">
        <v>1</v>
      </c>
      <c r="F24">
        <v>1</v>
      </c>
      <c r="G24">
        <v>1</v>
      </c>
      <c r="H24">
        <v>2</v>
      </c>
      <c r="I24" t="s">
        <v>392</v>
      </c>
      <c r="J24" t="s">
        <v>393</v>
      </c>
      <c r="K24" t="s">
        <v>394</v>
      </c>
      <c r="L24">
        <v>1368</v>
      </c>
      <c r="N24">
        <v>1011</v>
      </c>
      <c r="O24" t="s">
        <v>391</v>
      </c>
      <c r="P24" t="s">
        <v>391</v>
      </c>
      <c r="Q24">
        <v>1</v>
      </c>
      <c r="X24">
        <v>7.49</v>
      </c>
      <c r="Y24">
        <v>0</v>
      </c>
      <c r="Z24">
        <v>80.010000000000005</v>
      </c>
      <c r="AA24">
        <v>13.5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7.49</v>
      </c>
      <c r="AH24">
        <v>2</v>
      </c>
      <c r="AI24">
        <v>64879321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ROW(Source!A38)</f>
        <v>38</v>
      </c>
      <c r="B25">
        <v>64879327</v>
      </c>
      <c r="C25">
        <v>64879324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33</v>
      </c>
      <c r="J25" t="s">
        <v>3</v>
      </c>
      <c r="K25" t="s">
        <v>386</v>
      </c>
      <c r="L25">
        <v>608254</v>
      </c>
      <c r="N25">
        <v>1013</v>
      </c>
      <c r="O25" t="s">
        <v>387</v>
      </c>
      <c r="P25" t="s">
        <v>387</v>
      </c>
      <c r="Q25">
        <v>1</v>
      </c>
      <c r="X25">
        <v>5.93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3</v>
      </c>
      <c r="AG25">
        <v>5.93</v>
      </c>
      <c r="AH25">
        <v>2</v>
      </c>
      <c r="AI25">
        <v>64879325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ROW(Source!A38)</f>
        <v>38</v>
      </c>
      <c r="B26">
        <v>64879328</v>
      </c>
      <c r="C26">
        <v>64879324</v>
      </c>
      <c r="D26">
        <v>29172871</v>
      </c>
      <c r="E26">
        <v>1</v>
      </c>
      <c r="F26">
        <v>1</v>
      </c>
      <c r="G26">
        <v>1</v>
      </c>
      <c r="H26">
        <v>2</v>
      </c>
      <c r="I26" t="s">
        <v>392</v>
      </c>
      <c r="J26" t="s">
        <v>393</v>
      </c>
      <c r="K26" t="s">
        <v>394</v>
      </c>
      <c r="L26">
        <v>1368</v>
      </c>
      <c r="N26">
        <v>1011</v>
      </c>
      <c r="O26" t="s">
        <v>391</v>
      </c>
      <c r="P26" t="s">
        <v>391</v>
      </c>
      <c r="Q26">
        <v>1</v>
      </c>
      <c r="X26">
        <v>5.93</v>
      </c>
      <c r="Y26">
        <v>0</v>
      </c>
      <c r="Z26">
        <v>80.010000000000005</v>
      </c>
      <c r="AA26">
        <v>13.5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5.93</v>
      </c>
      <c r="AH26">
        <v>2</v>
      </c>
      <c r="AI26">
        <v>64879326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64879327</v>
      </c>
      <c r="C27">
        <v>64879324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33</v>
      </c>
      <c r="J27" t="s">
        <v>3</v>
      </c>
      <c r="K27" t="s">
        <v>386</v>
      </c>
      <c r="L27">
        <v>608254</v>
      </c>
      <c r="N27">
        <v>1013</v>
      </c>
      <c r="O27" t="s">
        <v>387</v>
      </c>
      <c r="P27" t="s">
        <v>387</v>
      </c>
      <c r="Q27">
        <v>1</v>
      </c>
      <c r="X27">
        <v>5.93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3</v>
      </c>
      <c r="AG27">
        <v>5.93</v>
      </c>
      <c r="AH27">
        <v>2</v>
      </c>
      <c r="AI27">
        <v>64879325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64879328</v>
      </c>
      <c r="C28">
        <v>64879324</v>
      </c>
      <c r="D28">
        <v>29172871</v>
      </c>
      <c r="E28">
        <v>1</v>
      </c>
      <c r="F28">
        <v>1</v>
      </c>
      <c r="G28">
        <v>1</v>
      </c>
      <c r="H28">
        <v>2</v>
      </c>
      <c r="I28" t="s">
        <v>392</v>
      </c>
      <c r="J28" t="s">
        <v>393</v>
      </c>
      <c r="K28" t="s">
        <v>394</v>
      </c>
      <c r="L28">
        <v>1368</v>
      </c>
      <c r="N28">
        <v>1011</v>
      </c>
      <c r="O28" t="s">
        <v>391</v>
      </c>
      <c r="P28" t="s">
        <v>391</v>
      </c>
      <c r="Q28">
        <v>1</v>
      </c>
      <c r="X28">
        <v>5.93</v>
      </c>
      <c r="Y28">
        <v>0</v>
      </c>
      <c r="Z28">
        <v>80.010000000000005</v>
      </c>
      <c r="AA28">
        <v>13.5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5.93</v>
      </c>
      <c r="AH28">
        <v>2</v>
      </c>
      <c r="AI28">
        <v>64879326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ROW(Source!A42)</f>
        <v>42</v>
      </c>
      <c r="B29">
        <v>64879332</v>
      </c>
      <c r="C29">
        <v>64879330</v>
      </c>
      <c r="D29">
        <v>29174925</v>
      </c>
      <c r="E29">
        <v>1</v>
      </c>
      <c r="F29">
        <v>1</v>
      </c>
      <c r="G29">
        <v>1</v>
      </c>
      <c r="H29">
        <v>2</v>
      </c>
      <c r="I29" t="s">
        <v>400</v>
      </c>
      <c r="J29" t="s">
        <v>401</v>
      </c>
      <c r="K29" t="s">
        <v>402</v>
      </c>
      <c r="L29">
        <v>1368</v>
      </c>
      <c r="N29">
        <v>1011</v>
      </c>
      <c r="O29" t="s">
        <v>391</v>
      </c>
      <c r="P29" t="s">
        <v>391</v>
      </c>
      <c r="Q29">
        <v>1</v>
      </c>
      <c r="X29">
        <v>0.14000000000000001</v>
      </c>
      <c r="Y29">
        <v>0</v>
      </c>
      <c r="Z29">
        <v>112.47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0.14000000000000001</v>
      </c>
      <c r="AH29">
        <v>2</v>
      </c>
      <c r="AI29">
        <v>64879331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64879332</v>
      </c>
      <c r="C30">
        <v>64879330</v>
      </c>
      <c r="D30">
        <v>29174925</v>
      </c>
      <c r="E30">
        <v>1</v>
      </c>
      <c r="F30">
        <v>1</v>
      </c>
      <c r="G30">
        <v>1</v>
      </c>
      <c r="H30">
        <v>2</v>
      </c>
      <c r="I30" t="s">
        <v>400</v>
      </c>
      <c r="J30" t="s">
        <v>401</v>
      </c>
      <c r="K30" t="s">
        <v>402</v>
      </c>
      <c r="L30">
        <v>1368</v>
      </c>
      <c r="N30">
        <v>1011</v>
      </c>
      <c r="O30" t="s">
        <v>391</v>
      </c>
      <c r="P30" t="s">
        <v>391</v>
      </c>
      <c r="Q30">
        <v>1</v>
      </c>
      <c r="X30">
        <v>0.14000000000000001</v>
      </c>
      <c r="Y30">
        <v>0</v>
      </c>
      <c r="Z30">
        <v>112.47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0.14000000000000001</v>
      </c>
      <c r="AH30">
        <v>2</v>
      </c>
      <c r="AI30">
        <v>64879331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ROW(Source!A44)</f>
        <v>44</v>
      </c>
      <c r="B31">
        <v>64879336</v>
      </c>
      <c r="C31">
        <v>64879333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33</v>
      </c>
      <c r="J31" t="s">
        <v>3</v>
      </c>
      <c r="K31" t="s">
        <v>386</v>
      </c>
      <c r="L31">
        <v>608254</v>
      </c>
      <c r="N31">
        <v>1013</v>
      </c>
      <c r="O31" t="s">
        <v>387</v>
      </c>
      <c r="P31" t="s">
        <v>387</v>
      </c>
      <c r="Q31">
        <v>1</v>
      </c>
      <c r="X31">
        <v>30.09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44</v>
      </c>
      <c r="AG31">
        <v>36.107999999999997</v>
      </c>
      <c r="AH31">
        <v>2</v>
      </c>
      <c r="AI31">
        <v>64879334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ROW(Source!A44)</f>
        <v>44</v>
      </c>
      <c r="B32">
        <v>64879337</v>
      </c>
      <c r="C32">
        <v>64879333</v>
      </c>
      <c r="D32">
        <v>29172765</v>
      </c>
      <c r="E32">
        <v>1</v>
      </c>
      <c r="F32">
        <v>1</v>
      </c>
      <c r="G32">
        <v>1</v>
      </c>
      <c r="H32">
        <v>2</v>
      </c>
      <c r="I32" t="s">
        <v>397</v>
      </c>
      <c r="J32" t="s">
        <v>398</v>
      </c>
      <c r="K32" t="s">
        <v>399</v>
      </c>
      <c r="L32">
        <v>1368</v>
      </c>
      <c r="N32">
        <v>1011</v>
      </c>
      <c r="O32" t="s">
        <v>391</v>
      </c>
      <c r="P32" t="s">
        <v>391</v>
      </c>
      <c r="Q32">
        <v>1</v>
      </c>
      <c r="X32">
        <v>30.09</v>
      </c>
      <c r="Y32">
        <v>0</v>
      </c>
      <c r="Z32">
        <v>116.4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44</v>
      </c>
      <c r="AG32">
        <v>36.107999999999997</v>
      </c>
      <c r="AH32">
        <v>2</v>
      </c>
      <c r="AI32">
        <v>64879335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ROW(Source!A45)</f>
        <v>45</v>
      </c>
      <c r="B33">
        <v>64879336</v>
      </c>
      <c r="C33">
        <v>64879333</v>
      </c>
      <c r="D33">
        <v>121548</v>
      </c>
      <c r="E33">
        <v>1</v>
      </c>
      <c r="F33">
        <v>1</v>
      </c>
      <c r="G33">
        <v>1</v>
      </c>
      <c r="H33">
        <v>1</v>
      </c>
      <c r="I33" t="s">
        <v>33</v>
      </c>
      <c r="J33" t="s">
        <v>3</v>
      </c>
      <c r="K33" t="s">
        <v>386</v>
      </c>
      <c r="L33">
        <v>608254</v>
      </c>
      <c r="N33">
        <v>1013</v>
      </c>
      <c r="O33" t="s">
        <v>387</v>
      </c>
      <c r="P33" t="s">
        <v>387</v>
      </c>
      <c r="Q33">
        <v>1</v>
      </c>
      <c r="X33">
        <v>30.09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44</v>
      </c>
      <c r="AG33">
        <v>36.107999999999997</v>
      </c>
      <c r="AH33">
        <v>2</v>
      </c>
      <c r="AI33">
        <v>64879334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ROW(Source!A45)</f>
        <v>45</v>
      </c>
      <c r="B34">
        <v>64879337</v>
      </c>
      <c r="C34">
        <v>64879333</v>
      </c>
      <c r="D34">
        <v>29172765</v>
      </c>
      <c r="E34">
        <v>1</v>
      </c>
      <c r="F34">
        <v>1</v>
      </c>
      <c r="G34">
        <v>1</v>
      </c>
      <c r="H34">
        <v>2</v>
      </c>
      <c r="I34" t="s">
        <v>397</v>
      </c>
      <c r="J34" t="s">
        <v>398</v>
      </c>
      <c r="K34" t="s">
        <v>399</v>
      </c>
      <c r="L34">
        <v>1368</v>
      </c>
      <c r="N34">
        <v>1011</v>
      </c>
      <c r="O34" t="s">
        <v>391</v>
      </c>
      <c r="P34" t="s">
        <v>391</v>
      </c>
      <c r="Q34">
        <v>1</v>
      </c>
      <c r="X34">
        <v>30.09</v>
      </c>
      <c r="Y34">
        <v>0</v>
      </c>
      <c r="Z34">
        <v>116.4</v>
      </c>
      <c r="AA34">
        <v>13.5</v>
      </c>
      <c r="AB34">
        <v>0</v>
      </c>
      <c r="AC34">
        <v>0</v>
      </c>
      <c r="AD34">
        <v>1</v>
      </c>
      <c r="AE34">
        <v>0</v>
      </c>
      <c r="AF34" t="s">
        <v>44</v>
      </c>
      <c r="AG34">
        <v>36.107999999999997</v>
      </c>
      <c r="AH34">
        <v>2</v>
      </c>
      <c r="AI34">
        <v>64879335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ROW(Source!A46)</f>
        <v>46</v>
      </c>
      <c r="B35">
        <v>64879340</v>
      </c>
      <c r="C35">
        <v>64879338</v>
      </c>
      <c r="D35">
        <v>18410050</v>
      </c>
      <c r="E35">
        <v>1</v>
      </c>
      <c r="F35">
        <v>1</v>
      </c>
      <c r="G35">
        <v>1</v>
      </c>
      <c r="H35">
        <v>1</v>
      </c>
      <c r="I35" t="s">
        <v>395</v>
      </c>
      <c r="J35" t="s">
        <v>3</v>
      </c>
      <c r="K35" t="s">
        <v>396</v>
      </c>
      <c r="L35">
        <v>1369</v>
      </c>
      <c r="N35">
        <v>1013</v>
      </c>
      <c r="O35" t="s">
        <v>385</v>
      </c>
      <c r="P35" t="s">
        <v>385</v>
      </c>
      <c r="Q35">
        <v>1</v>
      </c>
      <c r="X35">
        <v>264</v>
      </c>
      <c r="Y35">
        <v>0</v>
      </c>
      <c r="Z35">
        <v>0</v>
      </c>
      <c r="AA35">
        <v>0</v>
      </c>
      <c r="AB35">
        <v>8.3800000000000008</v>
      </c>
      <c r="AC35">
        <v>0</v>
      </c>
      <c r="AD35">
        <v>1</v>
      </c>
      <c r="AE35">
        <v>1</v>
      </c>
      <c r="AF35" t="s">
        <v>44</v>
      </c>
      <c r="AG35">
        <v>316.8</v>
      </c>
      <c r="AH35">
        <v>2</v>
      </c>
      <c r="AI35">
        <v>64879339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ROW(Source!A47)</f>
        <v>47</v>
      </c>
      <c r="B36">
        <v>64879340</v>
      </c>
      <c r="C36">
        <v>64879338</v>
      </c>
      <c r="D36">
        <v>18410050</v>
      </c>
      <c r="E36">
        <v>1</v>
      </c>
      <c r="F36">
        <v>1</v>
      </c>
      <c r="G36">
        <v>1</v>
      </c>
      <c r="H36">
        <v>1</v>
      </c>
      <c r="I36" t="s">
        <v>395</v>
      </c>
      <c r="J36" t="s">
        <v>3</v>
      </c>
      <c r="K36" t="s">
        <v>396</v>
      </c>
      <c r="L36">
        <v>1369</v>
      </c>
      <c r="N36">
        <v>1013</v>
      </c>
      <c r="O36" t="s">
        <v>385</v>
      </c>
      <c r="P36" t="s">
        <v>385</v>
      </c>
      <c r="Q36">
        <v>1</v>
      </c>
      <c r="X36">
        <v>264</v>
      </c>
      <c r="Y36">
        <v>0</v>
      </c>
      <c r="Z36">
        <v>0</v>
      </c>
      <c r="AA36">
        <v>0</v>
      </c>
      <c r="AB36">
        <v>8.3800000000000008</v>
      </c>
      <c r="AC36">
        <v>0</v>
      </c>
      <c r="AD36">
        <v>1</v>
      </c>
      <c r="AE36">
        <v>1</v>
      </c>
      <c r="AF36" t="s">
        <v>44</v>
      </c>
      <c r="AG36">
        <v>316.8</v>
      </c>
      <c r="AH36">
        <v>2</v>
      </c>
      <c r="AI36">
        <v>64879339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ROW(Source!A83)</f>
        <v>83</v>
      </c>
      <c r="B37">
        <v>64879349</v>
      </c>
      <c r="C37">
        <v>64879341</v>
      </c>
      <c r="D37">
        <v>18408291</v>
      </c>
      <c r="E37">
        <v>1</v>
      </c>
      <c r="F37">
        <v>1</v>
      </c>
      <c r="G37">
        <v>1</v>
      </c>
      <c r="H37">
        <v>1</v>
      </c>
      <c r="I37" t="s">
        <v>403</v>
      </c>
      <c r="J37" t="s">
        <v>3</v>
      </c>
      <c r="K37" t="s">
        <v>404</v>
      </c>
      <c r="L37">
        <v>1369</v>
      </c>
      <c r="N37">
        <v>1013</v>
      </c>
      <c r="O37" t="s">
        <v>385</v>
      </c>
      <c r="P37" t="s">
        <v>385</v>
      </c>
      <c r="Q37">
        <v>1</v>
      </c>
      <c r="X37">
        <v>2.2999999999999998</v>
      </c>
      <c r="Y37">
        <v>0</v>
      </c>
      <c r="Z37">
        <v>0</v>
      </c>
      <c r="AA37">
        <v>0</v>
      </c>
      <c r="AB37">
        <v>8.17</v>
      </c>
      <c r="AC37">
        <v>0</v>
      </c>
      <c r="AD37">
        <v>1</v>
      </c>
      <c r="AE37">
        <v>1</v>
      </c>
      <c r="AF37" t="s">
        <v>3</v>
      </c>
      <c r="AG37">
        <v>2.2999999999999998</v>
      </c>
      <c r="AH37">
        <v>2</v>
      </c>
      <c r="AI37">
        <v>64879342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ROW(Source!A83)</f>
        <v>83</v>
      </c>
      <c r="B38">
        <v>64879350</v>
      </c>
      <c r="C38">
        <v>64879341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33</v>
      </c>
      <c r="J38" t="s">
        <v>3</v>
      </c>
      <c r="K38" t="s">
        <v>386</v>
      </c>
      <c r="L38">
        <v>608254</v>
      </c>
      <c r="N38">
        <v>1013</v>
      </c>
      <c r="O38" t="s">
        <v>387</v>
      </c>
      <c r="P38" t="s">
        <v>387</v>
      </c>
      <c r="Q38">
        <v>1</v>
      </c>
      <c r="X38">
        <v>0.28999999999999998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0.28999999999999998</v>
      </c>
      <c r="AH38">
        <v>2</v>
      </c>
      <c r="AI38">
        <v>64879343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ROW(Source!A83)</f>
        <v>83</v>
      </c>
      <c r="B39">
        <v>64879351</v>
      </c>
      <c r="C39">
        <v>64879341</v>
      </c>
      <c r="D39">
        <v>29172599</v>
      </c>
      <c r="E39">
        <v>1</v>
      </c>
      <c r="F39">
        <v>1</v>
      </c>
      <c r="G39">
        <v>1</v>
      </c>
      <c r="H39">
        <v>2</v>
      </c>
      <c r="I39" t="s">
        <v>405</v>
      </c>
      <c r="J39" t="s">
        <v>406</v>
      </c>
      <c r="K39" t="s">
        <v>407</v>
      </c>
      <c r="L39">
        <v>1368</v>
      </c>
      <c r="N39">
        <v>1011</v>
      </c>
      <c r="O39" t="s">
        <v>391</v>
      </c>
      <c r="P39" t="s">
        <v>391</v>
      </c>
      <c r="Q39">
        <v>1</v>
      </c>
      <c r="X39">
        <v>0.08</v>
      </c>
      <c r="Y39">
        <v>0</v>
      </c>
      <c r="Z39">
        <v>133.13</v>
      </c>
      <c r="AA39">
        <v>11.6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0.08</v>
      </c>
      <c r="AH39">
        <v>2</v>
      </c>
      <c r="AI39">
        <v>64879344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ROW(Source!A83)</f>
        <v>83</v>
      </c>
      <c r="B40">
        <v>64879352</v>
      </c>
      <c r="C40">
        <v>64879341</v>
      </c>
      <c r="D40">
        <v>29172710</v>
      </c>
      <c r="E40">
        <v>1</v>
      </c>
      <c r="F40">
        <v>1</v>
      </c>
      <c r="G40">
        <v>1</v>
      </c>
      <c r="H40">
        <v>2</v>
      </c>
      <c r="I40" t="s">
        <v>408</v>
      </c>
      <c r="J40" t="s">
        <v>409</v>
      </c>
      <c r="K40" t="s">
        <v>410</v>
      </c>
      <c r="L40">
        <v>1368</v>
      </c>
      <c r="N40">
        <v>1011</v>
      </c>
      <c r="O40" t="s">
        <v>391</v>
      </c>
      <c r="P40" t="s">
        <v>391</v>
      </c>
      <c r="Q40">
        <v>1</v>
      </c>
      <c r="X40">
        <v>0.21</v>
      </c>
      <c r="Y40">
        <v>0</v>
      </c>
      <c r="Z40">
        <v>46.56</v>
      </c>
      <c r="AA40">
        <v>10.06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0.21</v>
      </c>
      <c r="AH40">
        <v>2</v>
      </c>
      <c r="AI40">
        <v>64879345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ROW(Source!A83)</f>
        <v>83</v>
      </c>
      <c r="B41">
        <v>64879353</v>
      </c>
      <c r="C41">
        <v>64879341</v>
      </c>
      <c r="D41">
        <v>29174559</v>
      </c>
      <c r="E41">
        <v>1</v>
      </c>
      <c r="F41">
        <v>1</v>
      </c>
      <c r="G41">
        <v>1</v>
      </c>
      <c r="H41">
        <v>2</v>
      </c>
      <c r="I41" t="s">
        <v>411</v>
      </c>
      <c r="J41" t="s">
        <v>412</v>
      </c>
      <c r="K41" t="s">
        <v>413</v>
      </c>
      <c r="L41">
        <v>1368</v>
      </c>
      <c r="N41">
        <v>1011</v>
      </c>
      <c r="O41" t="s">
        <v>391</v>
      </c>
      <c r="P41" t="s">
        <v>391</v>
      </c>
      <c r="Q41">
        <v>1</v>
      </c>
      <c r="X41">
        <v>0.42</v>
      </c>
      <c r="Y41">
        <v>0</v>
      </c>
      <c r="Z41">
        <v>0.55000000000000004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0.42</v>
      </c>
      <c r="AH41">
        <v>2</v>
      </c>
      <c r="AI41">
        <v>64879346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ROW(Source!A83)</f>
        <v>83</v>
      </c>
      <c r="B42">
        <v>64879354</v>
      </c>
      <c r="C42">
        <v>64879341</v>
      </c>
      <c r="D42">
        <v>29149602</v>
      </c>
      <c r="E42">
        <v>1</v>
      </c>
      <c r="F42">
        <v>1</v>
      </c>
      <c r="G42">
        <v>1</v>
      </c>
      <c r="H42">
        <v>3</v>
      </c>
      <c r="I42" t="s">
        <v>414</v>
      </c>
      <c r="J42" t="s">
        <v>415</v>
      </c>
      <c r="K42" t="s">
        <v>416</v>
      </c>
      <c r="L42">
        <v>1339</v>
      </c>
      <c r="N42">
        <v>1007</v>
      </c>
      <c r="O42" t="s">
        <v>60</v>
      </c>
      <c r="P42" t="s">
        <v>60</v>
      </c>
      <c r="Q42">
        <v>1</v>
      </c>
      <c r="X42">
        <v>1.2</v>
      </c>
      <c r="Y42">
        <v>60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1.2</v>
      </c>
      <c r="AH42">
        <v>2</v>
      </c>
      <c r="AI42">
        <v>64879347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ROW(Source!A83)</f>
        <v>83</v>
      </c>
      <c r="B43">
        <v>64879355</v>
      </c>
      <c r="C43">
        <v>64879341</v>
      </c>
      <c r="D43">
        <v>29150040</v>
      </c>
      <c r="E43">
        <v>1</v>
      </c>
      <c r="F43">
        <v>1</v>
      </c>
      <c r="G43">
        <v>1</v>
      </c>
      <c r="H43">
        <v>3</v>
      </c>
      <c r="I43" t="s">
        <v>417</v>
      </c>
      <c r="J43" t="s">
        <v>418</v>
      </c>
      <c r="K43" t="s">
        <v>419</v>
      </c>
      <c r="L43">
        <v>1339</v>
      </c>
      <c r="N43">
        <v>1007</v>
      </c>
      <c r="O43" t="s">
        <v>60</v>
      </c>
      <c r="P43" t="s">
        <v>60</v>
      </c>
      <c r="Q43">
        <v>1</v>
      </c>
      <c r="X43">
        <v>0.15</v>
      </c>
      <c r="Y43">
        <v>2.44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0.15</v>
      </c>
      <c r="AH43">
        <v>2</v>
      </c>
      <c r="AI43">
        <v>64879348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ROW(Source!A84)</f>
        <v>84</v>
      </c>
      <c r="B44">
        <v>64879349</v>
      </c>
      <c r="C44">
        <v>64879341</v>
      </c>
      <c r="D44">
        <v>18408291</v>
      </c>
      <c r="E44">
        <v>1</v>
      </c>
      <c r="F44">
        <v>1</v>
      </c>
      <c r="G44">
        <v>1</v>
      </c>
      <c r="H44">
        <v>1</v>
      </c>
      <c r="I44" t="s">
        <v>403</v>
      </c>
      <c r="J44" t="s">
        <v>3</v>
      </c>
      <c r="K44" t="s">
        <v>404</v>
      </c>
      <c r="L44">
        <v>1369</v>
      </c>
      <c r="N44">
        <v>1013</v>
      </c>
      <c r="O44" t="s">
        <v>385</v>
      </c>
      <c r="P44" t="s">
        <v>385</v>
      </c>
      <c r="Q44">
        <v>1</v>
      </c>
      <c r="X44">
        <v>2.2999999999999998</v>
      </c>
      <c r="Y44">
        <v>0</v>
      </c>
      <c r="Z44">
        <v>0</v>
      </c>
      <c r="AA44">
        <v>0</v>
      </c>
      <c r="AB44">
        <v>8.17</v>
      </c>
      <c r="AC44">
        <v>0</v>
      </c>
      <c r="AD44">
        <v>1</v>
      </c>
      <c r="AE44">
        <v>1</v>
      </c>
      <c r="AF44" t="s">
        <v>3</v>
      </c>
      <c r="AG44">
        <v>2.2999999999999998</v>
      </c>
      <c r="AH44">
        <v>2</v>
      </c>
      <c r="AI44">
        <v>64879342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ROW(Source!A84)</f>
        <v>84</v>
      </c>
      <c r="B45">
        <v>64879350</v>
      </c>
      <c r="C45">
        <v>64879341</v>
      </c>
      <c r="D45">
        <v>121548</v>
      </c>
      <c r="E45">
        <v>1</v>
      </c>
      <c r="F45">
        <v>1</v>
      </c>
      <c r="G45">
        <v>1</v>
      </c>
      <c r="H45">
        <v>1</v>
      </c>
      <c r="I45" t="s">
        <v>33</v>
      </c>
      <c r="J45" t="s">
        <v>3</v>
      </c>
      <c r="K45" t="s">
        <v>386</v>
      </c>
      <c r="L45">
        <v>608254</v>
      </c>
      <c r="N45">
        <v>1013</v>
      </c>
      <c r="O45" t="s">
        <v>387</v>
      </c>
      <c r="P45" t="s">
        <v>387</v>
      </c>
      <c r="Q45">
        <v>1</v>
      </c>
      <c r="X45">
        <v>0.28999999999999998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3</v>
      </c>
      <c r="AG45">
        <v>0.28999999999999998</v>
      </c>
      <c r="AH45">
        <v>2</v>
      </c>
      <c r="AI45">
        <v>64879343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ROW(Source!A84)</f>
        <v>84</v>
      </c>
      <c r="B46">
        <v>64879351</v>
      </c>
      <c r="C46">
        <v>64879341</v>
      </c>
      <c r="D46">
        <v>29172599</v>
      </c>
      <c r="E46">
        <v>1</v>
      </c>
      <c r="F46">
        <v>1</v>
      </c>
      <c r="G46">
        <v>1</v>
      </c>
      <c r="H46">
        <v>2</v>
      </c>
      <c r="I46" t="s">
        <v>405</v>
      </c>
      <c r="J46" t="s">
        <v>406</v>
      </c>
      <c r="K46" t="s">
        <v>407</v>
      </c>
      <c r="L46">
        <v>1368</v>
      </c>
      <c r="N46">
        <v>1011</v>
      </c>
      <c r="O46" t="s">
        <v>391</v>
      </c>
      <c r="P46" t="s">
        <v>391</v>
      </c>
      <c r="Q46">
        <v>1</v>
      </c>
      <c r="X46">
        <v>0.08</v>
      </c>
      <c r="Y46">
        <v>0</v>
      </c>
      <c r="Z46">
        <v>133.13</v>
      </c>
      <c r="AA46">
        <v>11.6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0.08</v>
      </c>
      <c r="AH46">
        <v>2</v>
      </c>
      <c r="AI46">
        <v>64879344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ROW(Source!A84)</f>
        <v>84</v>
      </c>
      <c r="B47">
        <v>64879352</v>
      </c>
      <c r="C47">
        <v>64879341</v>
      </c>
      <c r="D47">
        <v>29172710</v>
      </c>
      <c r="E47">
        <v>1</v>
      </c>
      <c r="F47">
        <v>1</v>
      </c>
      <c r="G47">
        <v>1</v>
      </c>
      <c r="H47">
        <v>2</v>
      </c>
      <c r="I47" t="s">
        <v>408</v>
      </c>
      <c r="J47" t="s">
        <v>409</v>
      </c>
      <c r="K47" t="s">
        <v>410</v>
      </c>
      <c r="L47">
        <v>1368</v>
      </c>
      <c r="N47">
        <v>1011</v>
      </c>
      <c r="O47" t="s">
        <v>391</v>
      </c>
      <c r="P47" t="s">
        <v>391</v>
      </c>
      <c r="Q47">
        <v>1</v>
      </c>
      <c r="X47">
        <v>0.21</v>
      </c>
      <c r="Y47">
        <v>0</v>
      </c>
      <c r="Z47">
        <v>46.56</v>
      </c>
      <c r="AA47">
        <v>10.06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0.21</v>
      </c>
      <c r="AH47">
        <v>2</v>
      </c>
      <c r="AI47">
        <v>64879345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ROW(Source!A84)</f>
        <v>84</v>
      </c>
      <c r="B48">
        <v>64879353</v>
      </c>
      <c r="C48">
        <v>64879341</v>
      </c>
      <c r="D48">
        <v>29174559</v>
      </c>
      <c r="E48">
        <v>1</v>
      </c>
      <c r="F48">
        <v>1</v>
      </c>
      <c r="G48">
        <v>1</v>
      </c>
      <c r="H48">
        <v>2</v>
      </c>
      <c r="I48" t="s">
        <v>411</v>
      </c>
      <c r="J48" t="s">
        <v>412</v>
      </c>
      <c r="K48" t="s">
        <v>413</v>
      </c>
      <c r="L48">
        <v>1368</v>
      </c>
      <c r="N48">
        <v>1011</v>
      </c>
      <c r="O48" t="s">
        <v>391</v>
      </c>
      <c r="P48" t="s">
        <v>391</v>
      </c>
      <c r="Q48">
        <v>1</v>
      </c>
      <c r="X48">
        <v>0.42</v>
      </c>
      <c r="Y48">
        <v>0</v>
      </c>
      <c r="Z48">
        <v>0.55000000000000004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0.42</v>
      </c>
      <c r="AH48">
        <v>2</v>
      </c>
      <c r="AI48">
        <v>64879346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ROW(Source!A84)</f>
        <v>84</v>
      </c>
      <c r="B49">
        <v>64879354</v>
      </c>
      <c r="C49">
        <v>64879341</v>
      </c>
      <c r="D49">
        <v>29149602</v>
      </c>
      <c r="E49">
        <v>1</v>
      </c>
      <c r="F49">
        <v>1</v>
      </c>
      <c r="G49">
        <v>1</v>
      </c>
      <c r="H49">
        <v>3</v>
      </c>
      <c r="I49" t="s">
        <v>414</v>
      </c>
      <c r="J49" t="s">
        <v>415</v>
      </c>
      <c r="K49" t="s">
        <v>416</v>
      </c>
      <c r="L49">
        <v>1339</v>
      </c>
      <c r="N49">
        <v>1007</v>
      </c>
      <c r="O49" t="s">
        <v>60</v>
      </c>
      <c r="P49" t="s">
        <v>60</v>
      </c>
      <c r="Q49">
        <v>1</v>
      </c>
      <c r="X49">
        <v>1.2</v>
      </c>
      <c r="Y49">
        <v>60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1.2</v>
      </c>
      <c r="AH49">
        <v>2</v>
      </c>
      <c r="AI49">
        <v>64879347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ROW(Source!A84)</f>
        <v>84</v>
      </c>
      <c r="B50">
        <v>64879355</v>
      </c>
      <c r="C50">
        <v>64879341</v>
      </c>
      <c r="D50">
        <v>29150040</v>
      </c>
      <c r="E50">
        <v>1</v>
      </c>
      <c r="F50">
        <v>1</v>
      </c>
      <c r="G50">
        <v>1</v>
      </c>
      <c r="H50">
        <v>3</v>
      </c>
      <c r="I50" t="s">
        <v>417</v>
      </c>
      <c r="J50" t="s">
        <v>418</v>
      </c>
      <c r="K50" t="s">
        <v>419</v>
      </c>
      <c r="L50">
        <v>1339</v>
      </c>
      <c r="N50">
        <v>1007</v>
      </c>
      <c r="O50" t="s">
        <v>60</v>
      </c>
      <c r="P50" t="s">
        <v>60</v>
      </c>
      <c r="Q50">
        <v>1</v>
      </c>
      <c r="X50">
        <v>0.15</v>
      </c>
      <c r="Y50">
        <v>2.44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0.15</v>
      </c>
      <c r="AH50">
        <v>2</v>
      </c>
      <c r="AI50">
        <v>64879348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ROW(Source!A85)</f>
        <v>85</v>
      </c>
      <c r="B51">
        <v>64879376</v>
      </c>
      <c r="C51">
        <v>64879356</v>
      </c>
      <c r="D51">
        <v>18407150</v>
      </c>
      <c r="E51">
        <v>1</v>
      </c>
      <c r="F51">
        <v>1</v>
      </c>
      <c r="G51">
        <v>1</v>
      </c>
      <c r="H51">
        <v>1</v>
      </c>
      <c r="I51" t="s">
        <v>420</v>
      </c>
      <c r="J51" t="s">
        <v>3</v>
      </c>
      <c r="K51" t="s">
        <v>421</v>
      </c>
      <c r="L51">
        <v>1369</v>
      </c>
      <c r="N51">
        <v>1013</v>
      </c>
      <c r="O51" t="s">
        <v>385</v>
      </c>
      <c r="P51" t="s">
        <v>385</v>
      </c>
      <c r="Q51">
        <v>1</v>
      </c>
      <c r="X51">
        <v>220.66</v>
      </c>
      <c r="Y51">
        <v>0</v>
      </c>
      <c r="Z51">
        <v>0</v>
      </c>
      <c r="AA51">
        <v>0</v>
      </c>
      <c r="AB51">
        <v>8.5299999999999994</v>
      </c>
      <c r="AC51">
        <v>0</v>
      </c>
      <c r="AD51">
        <v>1</v>
      </c>
      <c r="AE51">
        <v>1</v>
      </c>
      <c r="AF51" t="s">
        <v>3</v>
      </c>
      <c r="AG51">
        <v>220.66</v>
      </c>
      <c r="AH51">
        <v>2</v>
      </c>
      <c r="AI51">
        <v>64879357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ROW(Source!A85)</f>
        <v>85</v>
      </c>
      <c r="B52">
        <v>64879377</v>
      </c>
      <c r="C52">
        <v>64879356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33</v>
      </c>
      <c r="J52" t="s">
        <v>3</v>
      </c>
      <c r="K52" t="s">
        <v>386</v>
      </c>
      <c r="L52">
        <v>608254</v>
      </c>
      <c r="N52">
        <v>1013</v>
      </c>
      <c r="O52" t="s">
        <v>387</v>
      </c>
      <c r="P52" t="s">
        <v>387</v>
      </c>
      <c r="Q52">
        <v>1</v>
      </c>
      <c r="X52">
        <v>27.31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27.31</v>
      </c>
      <c r="AH52">
        <v>2</v>
      </c>
      <c r="AI52">
        <v>64879358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ROW(Source!A85)</f>
        <v>85</v>
      </c>
      <c r="B53">
        <v>64879378</v>
      </c>
      <c r="C53">
        <v>64879356</v>
      </c>
      <c r="D53">
        <v>29172268</v>
      </c>
      <c r="E53">
        <v>1</v>
      </c>
      <c r="F53">
        <v>1</v>
      </c>
      <c r="G53">
        <v>1</v>
      </c>
      <c r="H53">
        <v>2</v>
      </c>
      <c r="I53" t="s">
        <v>422</v>
      </c>
      <c r="J53" t="s">
        <v>423</v>
      </c>
      <c r="K53" t="s">
        <v>424</v>
      </c>
      <c r="L53">
        <v>1368</v>
      </c>
      <c r="N53">
        <v>1011</v>
      </c>
      <c r="O53" t="s">
        <v>391</v>
      </c>
      <c r="P53" t="s">
        <v>391</v>
      </c>
      <c r="Q53">
        <v>1</v>
      </c>
      <c r="X53">
        <v>26.06</v>
      </c>
      <c r="Y53">
        <v>0</v>
      </c>
      <c r="Z53">
        <v>86.4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26.06</v>
      </c>
      <c r="AH53">
        <v>2</v>
      </c>
      <c r="AI53">
        <v>64879359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ROW(Source!A85)</f>
        <v>85</v>
      </c>
      <c r="B54">
        <v>64879379</v>
      </c>
      <c r="C54">
        <v>64879356</v>
      </c>
      <c r="D54">
        <v>29172379</v>
      </c>
      <c r="E54">
        <v>1</v>
      </c>
      <c r="F54">
        <v>1</v>
      </c>
      <c r="G54">
        <v>1</v>
      </c>
      <c r="H54">
        <v>2</v>
      </c>
      <c r="I54" t="s">
        <v>425</v>
      </c>
      <c r="J54" t="s">
        <v>426</v>
      </c>
      <c r="K54" t="s">
        <v>427</v>
      </c>
      <c r="L54">
        <v>1368</v>
      </c>
      <c r="N54">
        <v>1011</v>
      </c>
      <c r="O54" t="s">
        <v>391</v>
      </c>
      <c r="P54" t="s">
        <v>391</v>
      </c>
      <c r="Q54">
        <v>1</v>
      </c>
      <c r="X54">
        <v>0.98</v>
      </c>
      <c r="Y54">
        <v>0</v>
      </c>
      <c r="Z54">
        <v>112</v>
      </c>
      <c r="AA54">
        <v>13.5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0.98</v>
      </c>
      <c r="AH54">
        <v>2</v>
      </c>
      <c r="AI54">
        <v>64879360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ROW(Source!A85)</f>
        <v>85</v>
      </c>
      <c r="B55">
        <v>64879380</v>
      </c>
      <c r="C55">
        <v>64879356</v>
      </c>
      <c r="D55">
        <v>29172479</v>
      </c>
      <c r="E55">
        <v>1</v>
      </c>
      <c r="F55">
        <v>1</v>
      </c>
      <c r="G55">
        <v>1</v>
      </c>
      <c r="H55">
        <v>2</v>
      </c>
      <c r="I55" t="s">
        <v>428</v>
      </c>
      <c r="J55" t="s">
        <v>429</v>
      </c>
      <c r="K55" t="s">
        <v>430</v>
      </c>
      <c r="L55">
        <v>1368</v>
      </c>
      <c r="N55">
        <v>1011</v>
      </c>
      <c r="O55" t="s">
        <v>391</v>
      </c>
      <c r="P55" t="s">
        <v>391</v>
      </c>
      <c r="Q55">
        <v>1</v>
      </c>
      <c r="X55">
        <v>0.27</v>
      </c>
      <c r="Y55">
        <v>0</v>
      </c>
      <c r="Z55">
        <v>99.89</v>
      </c>
      <c r="AA55">
        <v>10.06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0.27</v>
      </c>
      <c r="AH55">
        <v>2</v>
      </c>
      <c r="AI55">
        <v>64879361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ROW(Source!A85)</f>
        <v>85</v>
      </c>
      <c r="B56">
        <v>64879381</v>
      </c>
      <c r="C56">
        <v>64879356</v>
      </c>
      <c r="D56">
        <v>29172657</v>
      </c>
      <c r="E56">
        <v>1</v>
      </c>
      <c r="F56">
        <v>1</v>
      </c>
      <c r="G56">
        <v>1</v>
      </c>
      <c r="H56">
        <v>2</v>
      </c>
      <c r="I56" t="s">
        <v>431</v>
      </c>
      <c r="J56" t="s">
        <v>432</v>
      </c>
      <c r="K56" t="s">
        <v>433</v>
      </c>
      <c r="L56">
        <v>1368</v>
      </c>
      <c r="N56">
        <v>1011</v>
      </c>
      <c r="O56" t="s">
        <v>391</v>
      </c>
      <c r="P56" t="s">
        <v>391</v>
      </c>
      <c r="Q56">
        <v>1</v>
      </c>
      <c r="X56">
        <v>4.3</v>
      </c>
      <c r="Y56">
        <v>0</v>
      </c>
      <c r="Z56">
        <v>8.1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4.3</v>
      </c>
      <c r="AH56">
        <v>2</v>
      </c>
      <c r="AI56">
        <v>64879362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ROW(Source!A85)</f>
        <v>85</v>
      </c>
      <c r="B57">
        <v>64879382</v>
      </c>
      <c r="C57">
        <v>64879356</v>
      </c>
      <c r="D57">
        <v>29173150</v>
      </c>
      <c r="E57">
        <v>1</v>
      </c>
      <c r="F57">
        <v>1</v>
      </c>
      <c r="G57">
        <v>1</v>
      </c>
      <c r="H57">
        <v>2</v>
      </c>
      <c r="I57" t="s">
        <v>434</v>
      </c>
      <c r="J57" t="s">
        <v>435</v>
      </c>
      <c r="K57" t="s">
        <v>436</v>
      </c>
      <c r="L57">
        <v>1368</v>
      </c>
      <c r="N57">
        <v>1011</v>
      </c>
      <c r="O57" t="s">
        <v>391</v>
      </c>
      <c r="P57" t="s">
        <v>391</v>
      </c>
      <c r="Q57">
        <v>1</v>
      </c>
      <c r="X57">
        <v>10.71</v>
      </c>
      <c r="Y57">
        <v>0</v>
      </c>
      <c r="Z57">
        <v>1.9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10.71</v>
      </c>
      <c r="AH57">
        <v>2</v>
      </c>
      <c r="AI57">
        <v>64879363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ROW(Source!A85)</f>
        <v>85</v>
      </c>
      <c r="B58">
        <v>64879383</v>
      </c>
      <c r="C58">
        <v>64879356</v>
      </c>
      <c r="D58">
        <v>29174592</v>
      </c>
      <c r="E58">
        <v>1</v>
      </c>
      <c r="F58">
        <v>1</v>
      </c>
      <c r="G58">
        <v>1</v>
      </c>
      <c r="H58">
        <v>2</v>
      </c>
      <c r="I58" t="s">
        <v>437</v>
      </c>
      <c r="J58" t="s">
        <v>438</v>
      </c>
      <c r="K58" t="s">
        <v>439</v>
      </c>
      <c r="L58">
        <v>1368</v>
      </c>
      <c r="N58">
        <v>1011</v>
      </c>
      <c r="O58" t="s">
        <v>391</v>
      </c>
      <c r="P58" t="s">
        <v>391</v>
      </c>
      <c r="Q58">
        <v>1</v>
      </c>
      <c r="X58">
        <v>0.1</v>
      </c>
      <c r="Y58">
        <v>0</v>
      </c>
      <c r="Z58">
        <v>3.27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0.1</v>
      </c>
      <c r="AH58">
        <v>2</v>
      </c>
      <c r="AI58">
        <v>64879364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ROW(Source!A85)</f>
        <v>85</v>
      </c>
      <c r="B59">
        <v>64879384</v>
      </c>
      <c r="C59">
        <v>64879356</v>
      </c>
      <c r="D59">
        <v>29174913</v>
      </c>
      <c r="E59">
        <v>1</v>
      </c>
      <c r="F59">
        <v>1</v>
      </c>
      <c r="G59">
        <v>1</v>
      </c>
      <c r="H59">
        <v>2</v>
      </c>
      <c r="I59" t="s">
        <v>440</v>
      </c>
      <c r="J59" t="s">
        <v>441</v>
      </c>
      <c r="K59" t="s">
        <v>442</v>
      </c>
      <c r="L59">
        <v>1368</v>
      </c>
      <c r="N59">
        <v>1011</v>
      </c>
      <c r="O59" t="s">
        <v>391</v>
      </c>
      <c r="P59" t="s">
        <v>391</v>
      </c>
      <c r="Q59">
        <v>1</v>
      </c>
      <c r="X59">
        <v>1.47</v>
      </c>
      <c r="Y59">
        <v>0</v>
      </c>
      <c r="Z59">
        <v>87.17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1.47</v>
      </c>
      <c r="AH59">
        <v>2</v>
      </c>
      <c r="AI59">
        <v>64879365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ROW(Source!A85)</f>
        <v>85</v>
      </c>
      <c r="B60">
        <v>64879385</v>
      </c>
      <c r="C60">
        <v>64879356</v>
      </c>
      <c r="D60">
        <v>29113598</v>
      </c>
      <c r="E60">
        <v>1</v>
      </c>
      <c r="F60">
        <v>1</v>
      </c>
      <c r="G60">
        <v>1</v>
      </c>
      <c r="H60">
        <v>3</v>
      </c>
      <c r="I60" t="s">
        <v>443</v>
      </c>
      <c r="J60" t="s">
        <v>444</v>
      </c>
      <c r="K60" t="s">
        <v>445</v>
      </c>
      <c r="L60">
        <v>1348</v>
      </c>
      <c r="N60">
        <v>1009</v>
      </c>
      <c r="O60" t="s">
        <v>156</v>
      </c>
      <c r="P60" t="s">
        <v>156</v>
      </c>
      <c r="Q60">
        <v>1000</v>
      </c>
      <c r="X60">
        <v>1.0200000000000001E-2</v>
      </c>
      <c r="Y60">
        <v>4455.2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1.0200000000000001E-2</v>
      </c>
      <c r="AH60">
        <v>2</v>
      </c>
      <c r="AI60">
        <v>64879366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ROW(Source!A85)</f>
        <v>85</v>
      </c>
      <c r="B61">
        <v>64879386</v>
      </c>
      <c r="C61">
        <v>64879356</v>
      </c>
      <c r="D61">
        <v>29113979</v>
      </c>
      <c r="E61">
        <v>1</v>
      </c>
      <c r="F61">
        <v>1</v>
      </c>
      <c r="G61">
        <v>1</v>
      </c>
      <c r="H61">
        <v>3</v>
      </c>
      <c r="I61" t="s">
        <v>446</v>
      </c>
      <c r="J61" t="s">
        <v>447</v>
      </c>
      <c r="K61" t="s">
        <v>448</v>
      </c>
      <c r="L61">
        <v>1348</v>
      </c>
      <c r="N61">
        <v>1009</v>
      </c>
      <c r="O61" t="s">
        <v>156</v>
      </c>
      <c r="P61" t="s">
        <v>156</v>
      </c>
      <c r="Q61">
        <v>1000</v>
      </c>
      <c r="X61">
        <v>5.0000000000000001E-3</v>
      </c>
      <c r="Y61">
        <v>9749.99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5.0000000000000001E-3</v>
      </c>
      <c r="AH61">
        <v>2</v>
      </c>
      <c r="AI61">
        <v>64879367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ROW(Source!A85)</f>
        <v>85</v>
      </c>
      <c r="B62">
        <v>64879387</v>
      </c>
      <c r="C62">
        <v>64879356</v>
      </c>
      <c r="D62">
        <v>29108248</v>
      </c>
      <c r="E62">
        <v>1</v>
      </c>
      <c r="F62">
        <v>1</v>
      </c>
      <c r="G62">
        <v>1</v>
      </c>
      <c r="H62">
        <v>3</v>
      </c>
      <c r="I62" t="s">
        <v>449</v>
      </c>
      <c r="J62" t="s">
        <v>450</v>
      </c>
      <c r="K62" t="s">
        <v>451</v>
      </c>
      <c r="L62">
        <v>1327</v>
      </c>
      <c r="N62">
        <v>1005</v>
      </c>
      <c r="O62" t="s">
        <v>452</v>
      </c>
      <c r="P62" t="s">
        <v>452</v>
      </c>
      <c r="Q62">
        <v>1</v>
      </c>
      <c r="X62">
        <v>30</v>
      </c>
      <c r="Y62">
        <v>10.199999999999999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30</v>
      </c>
      <c r="AH62">
        <v>2</v>
      </c>
      <c r="AI62">
        <v>64879368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ROW(Source!A85)</f>
        <v>85</v>
      </c>
      <c r="B63">
        <v>64879388</v>
      </c>
      <c r="C63">
        <v>64879356</v>
      </c>
      <c r="D63">
        <v>29114332</v>
      </c>
      <c r="E63">
        <v>1</v>
      </c>
      <c r="F63">
        <v>1</v>
      </c>
      <c r="G63">
        <v>1</v>
      </c>
      <c r="H63">
        <v>3</v>
      </c>
      <c r="I63" t="s">
        <v>453</v>
      </c>
      <c r="J63" t="s">
        <v>454</v>
      </c>
      <c r="K63" t="s">
        <v>455</v>
      </c>
      <c r="L63">
        <v>1348</v>
      </c>
      <c r="N63">
        <v>1009</v>
      </c>
      <c r="O63" t="s">
        <v>156</v>
      </c>
      <c r="P63" t="s">
        <v>156</v>
      </c>
      <c r="Q63">
        <v>1000</v>
      </c>
      <c r="X63">
        <v>2E-3</v>
      </c>
      <c r="Y63">
        <v>11978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2E-3</v>
      </c>
      <c r="AH63">
        <v>2</v>
      </c>
      <c r="AI63">
        <v>64879369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ROW(Source!A85)</f>
        <v>85</v>
      </c>
      <c r="B64">
        <v>64879389</v>
      </c>
      <c r="C64">
        <v>64879356</v>
      </c>
      <c r="D64">
        <v>29115650</v>
      </c>
      <c r="E64">
        <v>1</v>
      </c>
      <c r="F64">
        <v>1</v>
      </c>
      <c r="G64">
        <v>1</v>
      </c>
      <c r="H64">
        <v>3</v>
      </c>
      <c r="I64" t="s">
        <v>456</v>
      </c>
      <c r="J64" t="s">
        <v>457</v>
      </c>
      <c r="K64" t="s">
        <v>458</v>
      </c>
      <c r="L64">
        <v>1339</v>
      </c>
      <c r="N64">
        <v>1007</v>
      </c>
      <c r="O64" t="s">
        <v>60</v>
      </c>
      <c r="P64" t="s">
        <v>60</v>
      </c>
      <c r="Q64">
        <v>1</v>
      </c>
      <c r="X64">
        <v>0.04</v>
      </c>
      <c r="Y64">
        <v>1056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0.04</v>
      </c>
      <c r="AH64">
        <v>2</v>
      </c>
      <c r="AI64">
        <v>64879370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ROW(Source!A85)</f>
        <v>85</v>
      </c>
      <c r="B65">
        <v>64879390</v>
      </c>
      <c r="C65">
        <v>64879356</v>
      </c>
      <c r="D65">
        <v>29131309</v>
      </c>
      <c r="E65">
        <v>1</v>
      </c>
      <c r="F65">
        <v>1</v>
      </c>
      <c r="G65">
        <v>1</v>
      </c>
      <c r="H65">
        <v>3</v>
      </c>
      <c r="I65" t="s">
        <v>459</v>
      </c>
      <c r="J65" t="s">
        <v>460</v>
      </c>
      <c r="K65" t="s">
        <v>461</v>
      </c>
      <c r="L65">
        <v>1327</v>
      </c>
      <c r="N65">
        <v>1005</v>
      </c>
      <c r="O65" t="s">
        <v>452</v>
      </c>
      <c r="P65" t="s">
        <v>452</v>
      </c>
      <c r="Q65">
        <v>1</v>
      </c>
      <c r="X65">
        <v>3.6</v>
      </c>
      <c r="Y65">
        <v>57.63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3.6</v>
      </c>
      <c r="AH65">
        <v>2</v>
      </c>
      <c r="AI65">
        <v>64879371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ROW(Source!A85)</f>
        <v>85</v>
      </c>
      <c r="B66">
        <v>64879391</v>
      </c>
      <c r="C66">
        <v>64879356</v>
      </c>
      <c r="D66">
        <v>29131324</v>
      </c>
      <c r="E66">
        <v>1</v>
      </c>
      <c r="F66">
        <v>1</v>
      </c>
      <c r="G66">
        <v>1</v>
      </c>
      <c r="H66">
        <v>3</v>
      </c>
      <c r="I66" t="s">
        <v>154</v>
      </c>
      <c r="J66" t="s">
        <v>157</v>
      </c>
      <c r="K66" t="s">
        <v>155</v>
      </c>
      <c r="L66">
        <v>1348</v>
      </c>
      <c r="N66">
        <v>1009</v>
      </c>
      <c r="O66" t="s">
        <v>156</v>
      </c>
      <c r="P66" t="s">
        <v>156</v>
      </c>
      <c r="Q66">
        <v>1000</v>
      </c>
      <c r="X66">
        <v>8.1</v>
      </c>
      <c r="Y66">
        <v>5649.99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8.1</v>
      </c>
      <c r="AH66">
        <v>2</v>
      </c>
      <c r="AI66">
        <v>64879372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ROW(Source!A85)</f>
        <v>85</v>
      </c>
      <c r="B67">
        <v>64879392</v>
      </c>
      <c r="C67">
        <v>64879356</v>
      </c>
      <c r="D67">
        <v>29145043</v>
      </c>
      <c r="E67">
        <v>1</v>
      </c>
      <c r="F67">
        <v>1</v>
      </c>
      <c r="G67">
        <v>1</v>
      </c>
      <c r="H67">
        <v>3</v>
      </c>
      <c r="I67" t="s">
        <v>159</v>
      </c>
      <c r="J67" t="s">
        <v>161</v>
      </c>
      <c r="K67" t="s">
        <v>160</v>
      </c>
      <c r="L67">
        <v>1339</v>
      </c>
      <c r="N67">
        <v>1007</v>
      </c>
      <c r="O67" t="s">
        <v>60</v>
      </c>
      <c r="P67" t="s">
        <v>60</v>
      </c>
      <c r="Q67">
        <v>1</v>
      </c>
      <c r="X67">
        <v>101.5</v>
      </c>
      <c r="Y67">
        <v>665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101.5</v>
      </c>
      <c r="AH67">
        <v>2</v>
      </c>
      <c r="AI67">
        <v>64879373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ROW(Source!A85)</f>
        <v>85</v>
      </c>
      <c r="B68">
        <v>64879393</v>
      </c>
      <c r="C68">
        <v>64879356</v>
      </c>
      <c r="D68">
        <v>29149243</v>
      </c>
      <c r="E68">
        <v>1</v>
      </c>
      <c r="F68">
        <v>1</v>
      </c>
      <c r="G68">
        <v>1</v>
      </c>
      <c r="H68">
        <v>3</v>
      </c>
      <c r="I68" t="s">
        <v>462</v>
      </c>
      <c r="J68" t="s">
        <v>463</v>
      </c>
      <c r="K68" t="s">
        <v>464</v>
      </c>
      <c r="L68">
        <v>1348</v>
      </c>
      <c r="N68">
        <v>1009</v>
      </c>
      <c r="O68" t="s">
        <v>156</v>
      </c>
      <c r="P68" t="s">
        <v>156</v>
      </c>
      <c r="Q68">
        <v>1000</v>
      </c>
      <c r="X68">
        <v>0.01</v>
      </c>
      <c r="Y68">
        <v>734.5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0.01</v>
      </c>
      <c r="AH68">
        <v>2</v>
      </c>
      <c r="AI68">
        <v>64879374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ROW(Source!A85)</f>
        <v>85</v>
      </c>
      <c r="B69">
        <v>64879394</v>
      </c>
      <c r="C69">
        <v>64879356</v>
      </c>
      <c r="D69">
        <v>29150040</v>
      </c>
      <c r="E69">
        <v>1</v>
      </c>
      <c r="F69">
        <v>1</v>
      </c>
      <c r="G69">
        <v>1</v>
      </c>
      <c r="H69">
        <v>3</v>
      </c>
      <c r="I69" t="s">
        <v>417</v>
      </c>
      <c r="J69" t="s">
        <v>418</v>
      </c>
      <c r="K69" t="s">
        <v>419</v>
      </c>
      <c r="L69">
        <v>1339</v>
      </c>
      <c r="N69">
        <v>1007</v>
      </c>
      <c r="O69" t="s">
        <v>60</v>
      </c>
      <c r="P69" t="s">
        <v>60</v>
      </c>
      <c r="Q69">
        <v>1</v>
      </c>
      <c r="X69">
        <v>0.73</v>
      </c>
      <c r="Y69">
        <v>2.44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0.73</v>
      </c>
      <c r="AH69">
        <v>2</v>
      </c>
      <c r="AI69">
        <v>64879375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ROW(Source!A86)</f>
        <v>86</v>
      </c>
      <c r="B70">
        <v>64879376</v>
      </c>
      <c r="C70">
        <v>64879356</v>
      </c>
      <c r="D70">
        <v>18407150</v>
      </c>
      <c r="E70">
        <v>1</v>
      </c>
      <c r="F70">
        <v>1</v>
      </c>
      <c r="G70">
        <v>1</v>
      </c>
      <c r="H70">
        <v>1</v>
      </c>
      <c r="I70" t="s">
        <v>420</v>
      </c>
      <c r="J70" t="s">
        <v>3</v>
      </c>
      <c r="K70" t="s">
        <v>421</v>
      </c>
      <c r="L70">
        <v>1369</v>
      </c>
      <c r="N70">
        <v>1013</v>
      </c>
      <c r="O70" t="s">
        <v>385</v>
      </c>
      <c r="P70" t="s">
        <v>385</v>
      </c>
      <c r="Q70">
        <v>1</v>
      </c>
      <c r="X70">
        <v>220.66</v>
      </c>
      <c r="Y70">
        <v>0</v>
      </c>
      <c r="Z70">
        <v>0</v>
      </c>
      <c r="AA70">
        <v>0</v>
      </c>
      <c r="AB70">
        <v>8.5299999999999994</v>
      </c>
      <c r="AC70">
        <v>0</v>
      </c>
      <c r="AD70">
        <v>1</v>
      </c>
      <c r="AE70">
        <v>1</v>
      </c>
      <c r="AF70" t="s">
        <v>3</v>
      </c>
      <c r="AG70">
        <v>220.66</v>
      </c>
      <c r="AH70">
        <v>2</v>
      </c>
      <c r="AI70">
        <v>64879357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ROW(Source!A86)</f>
        <v>86</v>
      </c>
      <c r="B71">
        <v>64879377</v>
      </c>
      <c r="C71">
        <v>64879356</v>
      </c>
      <c r="D71">
        <v>121548</v>
      </c>
      <c r="E71">
        <v>1</v>
      </c>
      <c r="F71">
        <v>1</v>
      </c>
      <c r="G71">
        <v>1</v>
      </c>
      <c r="H71">
        <v>1</v>
      </c>
      <c r="I71" t="s">
        <v>33</v>
      </c>
      <c r="J71" t="s">
        <v>3</v>
      </c>
      <c r="K71" t="s">
        <v>386</v>
      </c>
      <c r="L71">
        <v>608254</v>
      </c>
      <c r="N71">
        <v>1013</v>
      </c>
      <c r="O71" t="s">
        <v>387</v>
      </c>
      <c r="P71" t="s">
        <v>387</v>
      </c>
      <c r="Q71">
        <v>1</v>
      </c>
      <c r="X71">
        <v>27.31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27.31</v>
      </c>
      <c r="AH71">
        <v>2</v>
      </c>
      <c r="AI71">
        <v>64879358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ROW(Source!A86)</f>
        <v>86</v>
      </c>
      <c r="B72">
        <v>64879378</v>
      </c>
      <c r="C72">
        <v>64879356</v>
      </c>
      <c r="D72">
        <v>29172268</v>
      </c>
      <c r="E72">
        <v>1</v>
      </c>
      <c r="F72">
        <v>1</v>
      </c>
      <c r="G72">
        <v>1</v>
      </c>
      <c r="H72">
        <v>2</v>
      </c>
      <c r="I72" t="s">
        <v>422</v>
      </c>
      <c r="J72" t="s">
        <v>423</v>
      </c>
      <c r="K72" t="s">
        <v>424</v>
      </c>
      <c r="L72">
        <v>1368</v>
      </c>
      <c r="N72">
        <v>1011</v>
      </c>
      <c r="O72" t="s">
        <v>391</v>
      </c>
      <c r="P72" t="s">
        <v>391</v>
      </c>
      <c r="Q72">
        <v>1</v>
      </c>
      <c r="X72">
        <v>26.06</v>
      </c>
      <c r="Y72">
        <v>0</v>
      </c>
      <c r="Z72">
        <v>86.4</v>
      </c>
      <c r="AA72">
        <v>13.5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26.06</v>
      </c>
      <c r="AH72">
        <v>2</v>
      </c>
      <c r="AI72">
        <v>64879359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ROW(Source!A86)</f>
        <v>86</v>
      </c>
      <c r="B73">
        <v>64879379</v>
      </c>
      <c r="C73">
        <v>64879356</v>
      </c>
      <c r="D73">
        <v>29172379</v>
      </c>
      <c r="E73">
        <v>1</v>
      </c>
      <c r="F73">
        <v>1</v>
      </c>
      <c r="G73">
        <v>1</v>
      </c>
      <c r="H73">
        <v>2</v>
      </c>
      <c r="I73" t="s">
        <v>425</v>
      </c>
      <c r="J73" t="s">
        <v>426</v>
      </c>
      <c r="K73" t="s">
        <v>427</v>
      </c>
      <c r="L73">
        <v>1368</v>
      </c>
      <c r="N73">
        <v>1011</v>
      </c>
      <c r="O73" t="s">
        <v>391</v>
      </c>
      <c r="P73" t="s">
        <v>391</v>
      </c>
      <c r="Q73">
        <v>1</v>
      </c>
      <c r="X73">
        <v>0.98</v>
      </c>
      <c r="Y73">
        <v>0</v>
      </c>
      <c r="Z73">
        <v>112</v>
      </c>
      <c r="AA73">
        <v>13.5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0.98</v>
      </c>
      <c r="AH73">
        <v>2</v>
      </c>
      <c r="AI73">
        <v>64879360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ROW(Source!A86)</f>
        <v>86</v>
      </c>
      <c r="B74">
        <v>64879380</v>
      </c>
      <c r="C74">
        <v>64879356</v>
      </c>
      <c r="D74">
        <v>29172479</v>
      </c>
      <c r="E74">
        <v>1</v>
      </c>
      <c r="F74">
        <v>1</v>
      </c>
      <c r="G74">
        <v>1</v>
      </c>
      <c r="H74">
        <v>2</v>
      </c>
      <c r="I74" t="s">
        <v>428</v>
      </c>
      <c r="J74" t="s">
        <v>429</v>
      </c>
      <c r="K74" t="s">
        <v>430</v>
      </c>
      <c r="L74">
        <v>1368</v>
      </c>
      <c r="N74">
        <v>1011</v>
      </c>
      <c r="O74" t="s">
        <v>391</v>
      </c>
      <c r="P74" t="s">
        <v>391</v>
      </c>
      <c r="Q74">
        <v>1</v>
      </c>
      <c r="X74">
        <v>0.27</v>
      </c>
      <c r="Y74">
        <v>0</v>
      </c>
      <c r="Z74">
        <v>99.89</v>
      </c>
      <c r="AA74">
        <v>10.06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0.27</v>
      </c>
      <c r="AH74">
        <v>2</v>
      </c>
      <c r="AI74">
        <v>64879361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ROW(Source!A86)</f>
        <v>86</v>
      </c>
      <c r="B75">
        <v>64879381</v>
      </c>
      <c r="C75">
        <v>64879356</v>
      </c>
      <c r="D75">
        <v>29172657</v>
      </c>
      <c r="E75">
        <v>1</v>
      </c>
      <c r="F75">
        <v>1</v>
      </c>
      <c r="G75">
        <v>1</v>
      </c>
      <c r="H75">
        <v>2</v>
      </c>
      <c r="I75" t="s">
        <v>431</v>
      </c>
      <c r="J75" t="s">
        <v>432</v>
      </c>
      <c r="K75" t="s">
        <v>433</v>
      </c>
      <c r="L75">
        <v>1368</v>
      </c>
      <c r="N75">
        <v>1011</v>
      </c>
      <c r="O75" t="s">
        <v>391</v>
      </c>
      <c r="P75" t="s">
        <v>391</v>
      </c>
      <c r="Q75">
        <v>1</v>
      </c>
      <c r="X75">
        <v>4.3</v>
      </c>
      <c r="Y75">
        <v>0</v>
      </c>
      <c r="Z75">
        <v>8.1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4.3</v>
      </c>
      <c r="AH75">
        <v>2</v>
      </c>
      <c r="AI75">
        <v>64879362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ROW(Source!A86)</f>
        <v>86</v>
      </c>
      <c r="B76">
        <v>64879382</v>
      </c>
      <c r="C76">
        <v>64879356</v>
      </c>
      <c r="D76">
        <v>29173150</v>
      </c>
      <c r="E76">
        <v>1</v>
      </c>
      <c r="F76">
        <v>1</v>
      </c>
      <c r="G76">
        <v>1</v>
      </c>
      <c r="H76">
        <v>2</v>
      </c>
      <c r="I76" t="s">
        <v>434</v>
      </c>
      <c r="J76" t="s">
        <v>435</v>
      </c>
      <c r="K76" t="s">
        <v>436</v>
      </c>
      <c r="L76">
        <v>1368</v>
      </c>
      <c r="N76">
        <v>1011</v>
      </c>
      <c r="O76" t="s">
        <v>391</v>
      </c>
      <c r="P76" t="s">
        <v>391</v>
      </c>
      <c r="Q76">
        <v>1</v>
      </c>
      <c r="X76">
        <v>10.71</v>
      </c>
      <c r="Y76">
        <v>0</v>
      </c>
      <c r="Z76">
        <v>1.9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10.71</v>
      </c>
      <c r="AH76">
        <v>2</v>
      </c>
      <c r="AI76">
        <v>64879363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ROW(Source!A86)</f>
        <v>86</v>
      </c>
      <c r="B77">
        <v>64879383</v>
      </c>
      <c r="C77">
        <v>64879356</v>
      </c>
      <c r="D77">
        <v>29174592</v>
      </c>
      <c r="E77">
        <v>1</v>
      </c>
      <c r="F77">
        <v>1</v>
      </c>
      <c r="G77">
        <v>1</v>
      </c>
      <c r="H77">
        <v>2</v>
      </c>
      <c r="I77" t="s">
        <v>437</v>
      </c>
      <c r="J77" t="s">
        <v>438</v>
      </c>
      <c r="K77" t="s">
        <v>439</v>
      </c>
      <c r="L77">
        <v>1368</v>
      </c>
      <c r="N77">
        <v>1011</v>
      </c>
      <c r="O77" t="s">
        <v>391</v>
      </c>
      <c r="P77" t="s">
        <v>391</v>
      </c>
      <c r="Q77">
        <v>1</v>
      </c>
      <c r="X77">
        <v>0.1</v>
      </c>
      <c r="Y77">
        <v>0</v>
      </c>
      <c r="Z77">
        <v>3.27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</v>
      </c>
      <c r="AH77">
        <v>2</v>
      </c>
      <c r="AI77">
        <v>64879364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ROW(Source!A86)</f>
        <v>86</v>
      </c>
      <c r="B78">
        <v>64879384</v>
      </c>
      <c r="C78">
        <v>64879356</v>
      </c>
      <c r="D78">
        <v>29174913</v>
      </c>
      <c r="E78">
        <v>1</v>
      </c>
      <c r="F78">
        <v>1</v>
      </c>
      <c r="G78">
        <v>1</v>
      </c>
      <c r="H78">
        <v>2</v>
      </c>
      <c r="I78" t="s">
        <v>440</v>
      </c>
      <c r="J78" t="s">
        <v>441</v>
      </c>
      <c r="K78" t="s">
        <v>442</v>
      </c>
      <c r="L78">
        <v>1368</v>
      </c>
      <c r="N78">
        <v>1011</v>
      </c>
      <c r="O78" t="s">
        <v>391</v>
      </c>
      <c r="P78" t="s">
        <v>391</v>
      </c>
      <c r="Q78">
        <v>1</v>
      </c>
      <c r="X78">
        <v>1.47</v>
      </c>
      <c r="Y78">
        <v>0</v>
      </c>
      <c r="Z78">
        <v>87.17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1.47</v>
      </c>
      <c r="AH78">
        <v>2</v>
      </c>
      <c r="AI78">
        <v>64879365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ROW(Source!A86)</f>
        <v>86</v>
      </c>
      <c r="B79">
        <v>64879385</v>
      </c>
      <c r="C79">
        <v>64879356</v>
      </c>
      <c r="D79">
        <v>29113598</v>
      </c>
      <c r="E79">
        <v>1</v>
      </c>
      <c r="F79">
        <v>1</v>
      </c>
      <c r="G79">
        <v>1</v>
      </c>
      <c r="H79">
        <v>3</v>
      </c>
      <c r="I79" t="s">
        <v>443</v>
      </c>
      <c r="J79" t="s">
        <v>444</v>
      </c>
      <c r="K79" t="s">
        <v>445</v>
      </c>
      <c r="L79">
        <v>1348</v>
      </c>
      <c r="N79">
        <v>1009</v>
      </c>
      <c r="O79" t="s">
        <v>156</v>
      </c>
      <c r="P79" t="s">
        <v>156</v>
      </c>
      <c r="Q79">
        <v>1000</v>
      </c>
      <c r="X79">
        <v>1.0200000000000001E-2</v>
      </c>
      <c r="Y79">
        <v>4455.2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1.0200000000000001E-2</v>
      </c>
      <c r="AH79">
        <v>2</v>
      </c>
      <c r="AI79">
        <v>64879366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ROW(Source!A86)</f>
        <v>86</v>
      </c>
      <c r="B80">
        <v>64879386</v>
      </c>
      <c r="C80">
        <v>64879356</v>
      </c>
      <c r="D80">
        <v>29113979</v>
      </c>
      <c r="E80">
        <v>1</v>
      </c>
      <c r="F80">
        <v>1</v>
      </c>
      <c r="G80">
        <v>1</v>
      </c>
      <c r="H80">
        <v>3</v>
      </c>
      <c r="I80" t="s">
        <v>446</v>
      </c>
      <c r="J80" t="s">
        <v>447</v>
      </c>
      <c r="K80" t="s">
        <v>448</v>
      </c>
      <c r="L80">
        <v>1348</v>
      </c>
      <c r="N80">
        <v>1009</v>
      </c>
      <c r="O80" t="s">
        <v>156</v>
      </c>
      <c r="P80" t="s">
        <v>156</v>
      </c>
      <c r="Q80">
        <v>1000</v>
      </c>
      <c r="X80">
        <v>5.0000000000000001E-3</v>
      </c>
      <c r="Y80">
        <v>9749.99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5.0000000000000001E-3</v>
      </c>
      <c r="AH80">
        <v>2</v>
      </c>
      <c r="AI80">
        <v>64879367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ROW(Source!A86)</f>
        <v>86</v>
      </c>
      <c r="B81">
        <v>64879387</v>
      </c>
      <c r="C81">
        <v>64879356</v>
      </c>
      <c r="D81">
        <v>29108248</v>
      </c>
      <c r="E81">
        <v>1</v>
      </c>
      <c r="F81">
        <v>1</v>
      </c>
      <c r="G81">
        <v>1</v>
      </c>
      <c r="H81">
        <v>3</v>
      </c>
      <c r="I81" t="s">
        <v>449</v>
      </c>
      <c r="J81" t="s">
        <v>450</v>
      </c>
      <c r="K81" t="s">
        <v>451</v>
      </c>
      <c r="L81">
        <v>1327</v>
      </c>
      <c r="N81">
        <v>1005</v>
      </c>
      <c r="O81" t="s">
        <v>452</v>
      </c>
      <c r="P81" t="s">
        <v>452</v>
      </c>
      <c r="Q81">
        <v>1</v>
      </c>
      <c r="X81">
        <v>30</v>
      </c>
      <c r="Y81">
        <v>10.199999999999999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30</v>
      </c>
      <c r="AH81">
        <v>2</v>
      </c>
      <c r="AI81">
        <v>64879368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ROW(Source!A86)</f>
        <v>86</v>
      </c>
      <c r="B82">
        <v>64879388</v>
      </c>
      <c r="C82">
        <v>64879356</v>
      </c>
      <c r="D82">
        <v>29114332</v>
      </c>
      <c r="E82">
        <v>1</v>
      </c>
      <c r="F82">
        <v>1</v>
      </c>
      <c r="G82">
        <v>1</v>
      </c>
      <c r="H82">
        <v>3</v>
      </c>
      <c r="I82" t="s">
        <v>453</v>
      </c>
      <c r="J82" t="s">
        <v>454</v>
      </c>
      <c r="K82" t="s">
        <v>455</v>
      </c>
      <c r="L82">
        <v>1348</v>
      </c>
      <c r="N82">
        <v>1009</v>
      </c>
      <c r="O82" t="s">
        <v>156</v>
      </c>
      <c r="P82" t="s">
        <v>156</v>
      </c>
      <c r="Q82">
        <v>1000</v>
      </c>
      <c r="X82">
        <v>2E-3</v>
      </c>
      <c r="Y82">
        <v>11978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2E-3</v>
      </c>
      <c r="AH82">
        <v>2</v>
      </c>
      <c r="AI82">
        <v>64879369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ROW(Source!A86)</f>
        <v>86</v>
      </c>
      <c r="B83">
        <v>64879389</v>
      </c>
      <c r="C83">
        <v>64879356</v>
      </c>
      <c r="D83">
        <v>29115650</v>
      </c>
      <c r="E83">
        <v>1</v>
      </c>
      <c r="F83">
        <v>1</v>
      </c>
      <c r="G83">
        <v>1</v>
      </c>
      <c r="H83">
        <v>3</v>
      </c>
      <c r="I83" t="s">
        <v>456</v>
      </c>
      <c r="J83" t="s">
        <v>457</v>
      </c>
      <c r="K83" t="s">
        <v>458</v>
      </c>
      <c r="L83">
        <v>1339</v>
      </c>
      <c r="N83">
        <v>1007</v>
      </c>
      <c r="O83" t="s">
        <v>60</v>
      </c>
      <c r="P83" t="s">
        <v>60</v>
      </c>
      <c r="Q83">
        <v>1</v>
      </c>
      <c r="X83">
        <v>0.04</v>
      </c>
      <c r="Y83">
        <v>1056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0.04</v>
      </c>
      <c r="AH83">
        <v>2</v>
      </c>
      <c r="AI83">
        <v>64879370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ROW(Source!A86)</f>
        <v>86</v>
      </c>
      <c r="B84">
        <v>64879390</v>
      </c>
      <c r="C84">
        <v>64879356</v>
      </c>
      <c r="D84">
        <v>29131309</v>
      </c>
      <c r="E84">
        <v>1</v>
      </c>
      <c r="F84">
        <v>1</v>
      </c>
      <c r="G84">
        <v>1</v>
      </c>
      <c r="H84">
        <v>3</v>
      </c>
      <c r="I84" t="s">
        <v>459</v>
      </c>
      <c r="J84" t="s">
        <v>460</v>
      </c>
      <c r="K84" t="s">
        <v>461</v>
      </c>
      <c r="L84">
        <v>1327</v>
      </c>
      <c r="N84">
        <v>1005</v>
      </c>
      <c r="O84" t="s">
        <v>452</v>
      </c>
      <c r="P84" t="s">
        <v>452</v>
      </c>
      <c r="Q84">
        <v>1</v>
      </c>
      <c r="X84">
        <v>3.6</v>
      </c>
      <c r="Y84">
        <v>57.63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3.6</v>
      </c>
      <c r="AH84">
        <v>2</v>
      </c>
      <c r="AI84">
        <v>64879371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ROW(Source!A86)</f>
        <v>86</v>
      </c>
      <c r="B85">
        <v>64879391</v>
      </c>
      <c r="C85">
        <v>64879356</v>
      </c>
      <c r="D85">
        <v>29131324</v>
      </c>
      <c r="E85">
        <v>1</v>
      </c>
      <c r="F85">
        <v>1</v>
      </c>
      <c r="G85">
        <v>1</v>
      </c>
      <c r="H85">
        <v>3</v>
      </c>
      <c r="I85" t="s">
        <v>154</v>
      </c>
      <c r="J85" t="s">
        <v>157</v>
      </c>
      <c r="K85" t="s">
        <v>155</v>
      </c>
      <c r="L85">
        <v>1348</v>
      </c>
      <c r="N85">
        <v>1009</v>
      </c>
      <c r="O85" t="s">
        <v>156</v>
      </c>
      <c r="P85" t="s">
        <v>156</v>
      </c>
      <c r="Q85">
        <v>1000</v>
      </c>
      <c r="X85">
        <v>8.1</v>
      </c>
      <c r="Y85">
        <v>5649.99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8.1</v>
      </c>
      <c r="AH85">
        <v>2</v>
      </c>
      <c r="AI85">
        <v>64879372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ROW(Source!A86)</f>
        <v>86</v>
      </c>
      <c r="B86">
        <v>64879392</v>
      </c>
      <c r="C86">
        <v>64879356</v>
      </c>
      <c r="D86">
        <v>29145043</v>
      </c>
      <c r="E86">
        <v>1</v>
      </c>
      <c r="F86">
        <v>1</v>
      </c>
      <c r="G86">
        <v>1</v>
      </c>
      <c r="H86">
        <v>3</v>
      </c>
      <c r="I86" t="s">
        <v>159</v>
      </c>
      <c r="J86" t="s">
        <v>161</v>
      </c>
      <c r="K86" t="s">
        <v>160</v>
      </c>
      <c r="L86">
        <v>1339</v>
      </c>
      <c r="N86">
        <v>1007</v>
      </c>
      <c r="O86" t="s">
        <v>60</v>
      </c>
      <c r="P86" t="s">
        <v>60</v>
      </c>
      <c r="Q86">
        <v>1</v>
      </c>
      <c r="X86">
        <v>101.5</v>
      </c>
      <c r="Y86">
        <v>665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101.5</v>
      </c>
      <c r="AH86">
        <v>2</v>
      </c>
      <c r="AI86">
        <v>64879373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ROW(Source!A86)</f>
        <v>86</v>
      </c>
      <c r="B87">
        <v>64879393</v>
      </c>
      <c r="C87">
        <v>64879356</v>
      </c>
      <c r="D87">
        <v>29149243</v>
      </c>
      <c r="E87">
        <v>1</v>
      </c>
      <c r="F87">
        <v>1</v>
      </c>
      <c r="G87">
        <v>1</v>
      </c>
      <c r="H87">
        <v>3</v>
      </c>
      <c r="I87" t="s">
        <v>462</v>
      </c>
      <c r="J87" t="s">
        <v>463</v>
      </c>
      <c r="K87" t="s">
        <v>464</v>
      </c>
      <c r="L87">
        <v>1348</v>
      </c>
      <c r="N87">
        <v>1009</v>
      </c>
      <c r="O87" t="s">
        <v>156</v>
      </c>
      <c r="P87" t="s">
        <v>156</v>
      </c>
      <c r="Q87">
        <v>1000</v>
      </c>
      <c r="X87">
        <v>0.01</v>
      </c>
      <c r="Y87">
        <v>734.5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0.01</v>
      </c>
      <c r="AH87">
        <v>2</v>
      </c>
      <c r="AI87">
        <v>64879374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ROW(Source!A86)</f>
        <v>86</v>
      </c>
      <c r="B88">
        <v>64879394</v>
      </c>
      <c r="C88">
        <v>64879356</v>
      </c>
      <c r="D88">
        <v>29150040</v>
      </c>
      <c r="E88">
        <v>1</v>
      </c>
      <c r="F88">
        <v>1</v>
      </c>
      <c r="G88">
        <v>1</v>
      </c>
      <c r="H88">
        <v>3</v>
      </c>
      <c r="I88" t="s">
        <v>417</v>
      </c>
      <c r="J88" t="s">
        <v>418</v>
      </c>
      <c r="K88" t="s">
        <v>419</v>
      </c>
      <c r="L88">
        <v>1339</v>
      </c>
      <c r="N88">
        <v>1007</v>
      </c>
      <c r="O88" t="s">
        <v>60</v>
      </c>
      <c r="P88" t="s">
        <v>60</v>
      </c>
      <c r="Q88">
        <v>1</v>
      </c>
      <c r="X88">
        <v>0.73</v>
      </c>
      <c r="Y88">
        <v>2.44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0.73</v>
      </c>
      <c r="AH88">
        <v>2</v>
      </c>
      <c r="AI88">
        <v>64879375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ROW(Source!A97)</f>
        <v>97</v>
      </c>
      <c r="B89">
        <v>64879408</v>
      </c>
      <c r="C89">
        <v>64879400</v>
      </c>
      <c r="D89">
        <v>18406804</v>
      </c>
      <c r="E89">
        <v>1</v>
      </c>
      <c r="F89">
        <v>1</v>
      </c>
      <c r="G89">
        <v>1</v>
      </c>
      <c r="H89">
        <v>1</v>
      </c>
      <c r="I89" t="s">
        <v>383</v>
      </c>
      <c r="J89" t="s">
        <v>3</v>
      </c>
      <c r="K89" t="s">
        <v>384</v>
      </c>
      <c r="L89">
        <v>1369</v>
      </c>
      <c r="N89">
        <v>1013</v>
      </c>
      <c r="O89" t="s">
        <v>385</v>
      </c>
      <c r="P89" t="s">
        <v>385</v>
      </c>
      <c r="Q89">
        <v>1</v>
      </c>
      <c r="X89">
        <v>180</v>
      </c>
      <c r="Y89">
        <v>0</v>
      </c>
      <c r="Z89">
        <v>0</v>
      </c>
      <c r="AA89">
        <v>0</v>
      </c>
      <c r="AB89">
        <v>7.8</v>
      </c>
      <c r="AC89">
        <v>0</v>
      </c>
      <c r="AD89">
        <v>1</v>
      </c>
      <c r="AE89">
        <v>1</v>
      </c>
      <c r="AF89" t="s">
        <v>44</v>
      </c>
      <c r="AG89">
        <v>216</v>
      </c>
      <c r="AH89">
        <v>2</v>
      </c>
      <c r="AI89">
        <v>64879401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ROW(Source!A97)</f>
        <v>97</v>
      </c>
      <c r="B90">
        <v>64879409</v>
      </c>
      <c r="C90">
        <v>64879400</v>
      </c>
      <c r="D90">
        <v>121548</v>
      </c>
      <c r="E90">
        <v>1</v>
      </c>
      <c r="F90">
        <v>1</v>
      </c>
      <c r="G90">
        <v>1</v>
      </c>
      <c r="H90">
        <v>1</v>
      </c>
      <c r="I90" t="s">
        <v>33</v>
      </c>
      <c r="J90" t="s">
        <v>3</v>
      </c>
      <c r="K90" t="s">
        <v>386</v>
      </c>
      <c r="L90">
        <v>608254</v>
      </c>
      <c r="N90">
        <v>1013</v>
      </c>
      <c r="O90" t="s">
        <v>387</v>
      </c>
      <c r="P90" t="s">
        <v>387</v>
      </c>
      <c r="Q90">
        <v>1</v>
      </c>
      <c r="X90">
        <v>18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44</v>
      </c>
      <c r="AG90">
        <v>21.599999999999998</v>
      </c>
      <c r="AH90">
        <v>2</v>
      </c>
      <c r="AI90">
        <v>64879402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ROW(Source!A97)</f>
        <v>97</v>
      </c>
      <c r="B91">
        <v>64879410</v>
      </c>
      <c r="C91">
        <v>64879400</v>
      </c>
      <c r="D91">
        <v>29172268</v>
      </c>
      <c r="E91">
        <v>1</v>
      </c>
      <c r="F91">
        <v>1</v>
      </c>
      <c r="G91">
        <v>1</v>
      </c>
      <c r="H91">
        <v>2</v>
      </c>
      <c r="I91" t="s">
        <v>422</v>
      </c>
      <c r="J91" t="s">
        <v>423</v>
      </c>
      <c r="K91" t="s">
        <v>424</v>
      </c>
      <c r="L91">
        <v>1368</v>
      </c>
      <c r="N91">
        <v>1011</v>
      </c>
      <c r="O91" t="s">
        <v>391</v>
      </c>
      <c r="P91" t="s">
        <v>391</v>
      </c>
      <c r="Q91">
        <v>1</v>
      </c>
      <c r="X91">
        <v>18</v>
      </c>
      <c r="Y91">
        <v>0</v>
      </c>
      <c r="Z91">
        <v>86.4</v>
      </c>
      <c r="AA91">
        <v>13.5</v>
      </c>
      <c r="AB91">
        <v>0</v>
      </c>
      <c r="AC91">
        <v>0</v>
      </c>
      <c r="AD91">
        <v>1</v>
      </c>
      <c r="AE91">
        <v>0</v>
      </c>
      <c r="AF91" t="s">
        <v>44</v>
      </c>
      <c r="AG91">
        <v>21.599999999999998</v>
      </c>
      <c r="AH91">
        <v>2</v>
      </c>
      <c r="AI91">
        <v>64879403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ROW(Source!A97)</f>
        <v>97</v>
      </c>
      <c r="B92">
        <v>64879411</v>
      </c>
      <c r="C92">
        <v>64879400</v>
      </c>
      <c r="D92">
        <v>29173152</v>
      </c>
      <c r="E92">
        <v>1</v>
      </c>
      <c r="F92">
        <v>1</v>
      </c>
      <c r="G92">
        <v>1</v>
      </c>
      <c r="H92">
        <v>2</v>
      </c>
      <c r="I92" t="s">
        <v>465</v>
      </c>
      <c r="J92" t="s">
        <v>466</v>
      </c>
      <c r="K92" t="s">
        <v>467</v>
      </c>
      <c r="L92">
        <v>1368</v>
      </c>
      <c r="N92">
        <v>1011</v>
      </c>
      <c r="O92" t="s">
        <v>391</v>
      </c>
      <c r="P92" t="s">
        <v>391</v>
      </c>
      <c r="Q92">
        <v>1</v>
      </c>
      <c r="X92">
        <v>48</v>
      </c>
      <c r="Y92">
        <v>0</v>
      </c>
      <c r="Z92">
        <v>0.5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44</v>
      </c>
      <c r="AG92">
        <v>57.599999999999994</v>
      </c>
      <c r="AH92">
        <v>2</v>
      </c>
      <c r="AI92">
        <v>64879404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ROW(Source!A97)</f>
        <v>97</v>
      </c>
      <c r="B93">
        <v>64879412</v>
      </c>
      <c r="C93">
        <v>64879400</v>
      </c>
      <c r="D93">
        <v>29174913</v>
      </c>
      <c r="E93">
        <v>1</v>
      </c>
      <c r="F93">
        <v>1</v>
      </c>
      <c r="G93">
        <v>1</v>
      </c>
      <c r="H93">
        <v>2</v>
      </c>
      <c r="I93" t="s">
        <v>440</v>
      </c>
      <c r="J93" t="s">
        <v>441</v>
      </c>
      <c r="K93" t="s">
        <v>442</v>
      </c>
      <c r="L93">
        <v>1368</v>
      </c>
      <c r="N93">
        <v>1011</v>
      </c>
      <c r="O93" t="s">
        <v>391</v>
      </c>
      <c r="P93" t="s">
        <v>391</v>
      </c>
      <c r="Q93">
        <v>1</v>
      </c>
      <c r="X93">
        <v>0.13</v>
      </c>
      <c r="Y93">
        <v>0</v>
      </c>
      <c r="Z93">
        <v>87.17</v>
      </c>
      <c r="AA93">
        <v>11.6</v>
      </c>
      <c r="AB93">
        <v>0</v>
      </c>
      <c r="AC93">
        <v>0</v>
      </c>
      <c r="AD93">
        <v>1</v>
      </c>
      <c r="AE93">
        <v>0</v>
      </c>
      <c r="AF93" t="s">
        <v>44</v>
      </c>
      <c r="AG93">
        <v>0.156</v>
      </c>
      <c r="AH93">
        <v>2</v>
      </c>
      <c r="AI93">
        <v>64879405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ROW(Source!A97)</f>
        <v>97</v>
      </c>
      <c r="B94">
        <v>64879413</v>
      </c>
      <c r="C94">
        <v>64879400</v>
      </c>
      <c r="D94">
        <v>29108248</v>
      </c>
      <c r="E94">
        <v>1</v>
      </c>
      <c r="F94">
        <v>1</v>
      </c>
      <c r="G94">
        <v>1</v>
      </c>
      <c r="H94">
        <v>3</v>
      </c>
      <c r="I94" t="s">
        <v>449</v>
      </c>
      <c r="J94" t="s">
        <v>450</v>
      </c>
      <c r="K94" t="s">
        <v>451</v>
      </c>
      <c r="L94">
        <v>1327</v>
      </c>
      <c r="N94">
        <v>1005</v>
      </c>
      <c r="O94" t="s">
        <v>452</v>
      </c>
      <c r="P94" t="s">
        <v>452</v>
      </c>
      <c r="Q94">
        <v>1</v>
      </c>
      <c r="X94">
        <v>250</v>
      </c>
      <c r="Y94">
        <v>10.199999999999999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250</v>
      </c>
      <c r="AH94">
        <v>2</v>
      </c>
      <c r="AI94">
        <v>64879406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ROW(Source!A97)</f>
        <v>97</v>
      </c>
      <c r="B95">
        <v>64879414</v>
      </c>
      <c r="C95">
        <v>64879400</v>
      </c>
      <c r="D95">
        <v>29145038</v>
      </c>
      <c r="E95">
        <v>1</v>
      </c>
      <c r="F95">
        <v>1</v>
      </c>
      <c r="G95">
        <v>1</v>
      </c>
      <c r="H95">
        <v>3</v>
      </c>
      <c r="I95" t="s">
        <v>580</v>
      </c>
      <c r="J95" t="s">
        <v>581</v>
      </c>
      <c r="K95" t="s">
        <v>582</v>
      </c>
      <c r="L95">
        <v>1339</v>
      </c>
      <c r="N95">
        <v>1007</v>
      </c>
      <c r="O95" t="s">
        <v>60</v>
      </c>
      <c r="P95" t="s">
        <v>60</v>
      </c>
      <c r="Q95">
        <v>1</v>
      </c>
      <c r="X95">
        <v>102</v>
      </c>
      <c r="Y95">
        <v>520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102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ROW(Source!A97)</f>
        <v>97</v>
      </c>
      <c r="B96">
        <v>64879415</v>
      </c>
      <c r="C96">
        <v>64879400</v>
      </c>
      <c r="D96">
        <v>29150040</v>
      </c>
      <c r="E96">
        <v>1</v>
      </c>
      <c r="F96">
        <v>1</v>
      </c>
      <c r="G96">
        <v>1</v>
      </c>
      <c r="H96">
        <v>3</v>
      </c>
      <c r="I96" t="s">
        <v>417</v>
      </c>
      <c r="J96" t="s">
        <v>418</v>
      </c>
      <c r="K96" t="s">
        <v>419</v>
      </c>
      <c r="L96">
        <v>1339</v>
      </c>
      <c r="N96">
        <v>1007</v>
      </c>
      <c r="O96" t="s">
        <v>60</v>
      </c>
      <c r="P96" t="s">
        <v>60</v>
      </c>
      <c r="Q96">
        <v>1</v>
      </c>
      <c r="X96">
        <v>0.2</v>
      </c>
      <c r="Y96">
        <v>2.44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0.2</v>
      </c>
      <c r="AH96">
        <v>2</v>
      </c>
      <c r="AI96">
        <v>64879407</v>
      </c>
      <c r="AJ96">
        <v>95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ROW(Source!A98)</f>
        <v>98</v>
      </c>
      <c r="B97">
        <v>64879408</v>
      </c>
      <c r="C97">
        <v>64879400</v>
      </c>
      <c r="D97">
        <v>18406804</v>
      </c>
      <c r="E97">
        <v>1</v>
      </c>
      <c r="F97">
        <v>1</v>
      </c>
      <c r="G97">
        <v>1</v>
      </c>
      <c r="H97">
        <v>1</v>
      </c>
      <c r="I97" t="s">
        <v>383</v>
      </c>
      <c r="J97" t="s">
        <v>3</v>
      </c>
      <c r="K97" t="s">
        <v>384</v>
      </c>
      <c r="L97">
        <v>1369</v>
      </c>
      <c r="N97">
        <v>1013</v>
      </c>
      <c r="O97" t="s">
        <v>385</v>
      </c>
      <c r="P97" t="s">
        <v>385</v>
      </c>
      <c r="Q97">
        <v>1</v>
      </c>
      <c r="X97">
        <v>180</v>
      </c>
      <c r="Y97">
        <v>0</v>
      </c>
      <c r="Z97">
        <v>0</v>
      </c>
      <c r="AA97">
        <v>0</v>
      </c>
      <c r="AB97">
        <v>7.8</v>
      </c>
      <c r="AC97">
        <v>0</v>
      </c>
      <c r="AD97">
        <v>1</v>
      </c>
      <c r="AE97">
        <v>1</v>
      </c>
      <c r="AF97" t="s">
        <v>44</v>
      </c>
      <c r="AG97">
        <v>216</v>
      </c>
      <c r="AH97">
        <v>2</v>
      </c>
      <c r="AI97">
        <v>64879401</v>
      </c>
      <c r="AJ97">
        <v>96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ROW(Source!A98)</f>
        <v>98</v>
      </c>
      <c r="B98">
        <v>64879409</v>
      </c>
      <c r="C98">
        <v>64879400</v>
      </c>
      <c r="D98">
        <v>121548</v>
      </c>
      <c r="E98">
        <v>1</v>
      </c>
      <c r="F98">
        <v>1</v>
      </c>
      <c r="G98">
        <v>1</v>
      </c>
      <c r="H98">
        <v>1</v>
      </c>
      <c r="I98" t="s">
        <v>33</v>
      </c>
      <c r="J98" t="s">
        <v>3</v>
      </c>
      <c r="K98" t="s">
        <v>386</v>
      </c>
      <c r="L98">
        <v>608254</v>
      </c>
      <c r="N98">
        <v>1013</v>
      </c>
      <c r="O98" t="s">
        <v>387</v>
      </c>
      <c r="P98" t="s">
        <v>387</v>
      </c>
      <c r="Q98">
        <v>1</v>
      </c>
      <c r="X98">
        <v>18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44</v>
      </c>
      <c r="AG98">
        <v>21.599999999999998</v>
      </c>
      <c r="AH98">
        <v>2</v>
      </c>
      <c r="AI98">
        <v>64879402</v>
      </c>
      <c r="AJ98">
        <v>97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ROW(Source!A98)</f>
        <v>98</v>
      </c>
      <c r="B99">
        <v>64879410</v>
      </c>
      <c r="C99">
        <v>64879400</v>
      </c>
      <c r="D99">
        <v>29172268</v>
      </c>
      <c r="E99">
        <v>1</v>
      </c>
      <c r="F99">
        <v>1</v>
      </c>
      <c r="G99">
        <v>1</v>
      </c>
      <c r="H99">
        <v>2</v>
      </c>
      <c r="I99" t="s">
        <v>422</v>
      </c>
      <c r="J99" t="s">
        <v>423</v>
      </c>
      <c r="K99" t="s">
        <v>424</v>
      </c>
      <c r="L99">
        <v>1368</v>
      </c>
      <c r="N99">
        <v>1011</v>
      </c>
      <c r="O99" t="s">
        <v>391</v>
      </c>
      <c r="P99" t="s">
        <v>391</v>
      </c>
      <c r="Q99">
        <v>1</v>
      </c>
      <c r="X99">
        <v>18</v>
      </c>
      <c r="Y99">
        <v>0</v>
      </c>
      <c r="Z99">
        <v>86.4</v>
      </c>
      <c r="AA99">
        <v>13.5</v>
      </c>
      <c r="AB99">
        <v>0</v>
      </c>
      <c r="AC99">
        <v>0</v>
      </c>
      <c r="AD99">
        <v>1</v>
      </c>
      <c r="AE99">
        <v>0</v>
      </c>
      <c r="AF99" t="s">
        <v>44</v>
      </c>
      <c r="AG99">
        <v>21.599999999999998</v>
      </c>
      <c r="AH99">
        <v>2</v>
      </c>
      <c r="AI99">
        <v>64879403</v>
      </c>
      <c r="AJ99">
        <v>98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ROW(Source!A98)</f>
        <v>98</v>
      </c>
      <c r="B100">
        <v>64879411</v>
      </c>
      <c r="C100">
        <v>64879400</v>
      </c>
      <c r="D100">
        <v>29173152</v>
      </c>
      <c r="E100">
        <v>1</v>
      </c>
      <c r="F100">
        <v>1</v>
      </c>
      <c r="G100">
        <v>1</v>
      </c>
      <c r="H100">
        <v>2</v>
      </c>
      <c r="I100" t="s">
        <v>465</v>
      </c>
      <c r="J100" t="s">
        <v>466</v>
      </c>
      <c r="K100" t="s">
        <v>467</v>
      </c>
      <c r="L100">
        <v>1368</v>
      </c>
      <c r="N100">
        <v>1011</v>
      </c>
      <c r="O100" t="s">
        <v>391</v>
      </c>
      <c r="P100" t="s">
        <v>391</v>
      </c>
      <c r="Q100">
        <v>1</v>
      </c>
      <c r="X100">
        <v>48</v>
      </c>
      <c r="Y100">
        <v>0</v>
      </c>
      <c r="Z100">
        <v>0.5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44</v>
      </c>
      <c r="AG100">
        <v>57.599999999999994</v>
      </c>
      <c r="AH100">
        <v>2</v>
      </c>
      <c r="AI100">
        <v>64879404</v>
      </c>
      <c r="AJ100">
        <v>99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ROW(Source!A98)</f>
        <v>98</v>
      </c>
      <c r="B101">
        <v>64879412</v>
      </c>
      <c r="C101">
        <v>64879400</v>
      </c>
      <c r="D101">
        <v>29174913</v>
      </c>
      <c r="E101">
        <v>1</v>
      </c>
      <c r="F101">
        <v>1</v>
      </c>
      <c r="G101">
        <v>1</v>
      </c>
      <c r="H101">
        <v>2</v>
      </c>
      <c r="I101" t="s">
        <v>440</v>
      </c>
      <c r="J101" t="s">
        <v>441</v>
      </c>
      <c r="K101" t="s">
        <v>442</v>
      </c>
      <c r="L101">
        <v>1368</v>
      </c>
      <c r="N101">
        <v>1011</v>
      </c>
      <c r="O101" t="s">
        <v>391</v>
      </c>
      <c r="P101" t="s">
        <v>391</v>
      </c>
      <c r="Q101">
        <v>1</v>
      </c>
      <c r="X101">
        <v>0.13</v>
      </c>
      <c r="Y101">
        <v>0</v>
      </c>
      <c r="Z101">
        <v>87.17</v>
      </c>
      <c r="AA101">
        <v>11.6</v>
      </c>
      <c r="AB101">
        <v>0</v>
      </c>
      <c r="AC101">
        <v>0</v>
      </c>
      <c r="AD101">
        <v>1</v>
      </c>
      <c r="AE101">
        <v>0</v>
      </c>
      <c r="AF101" t="s">
        <v>44</v>
      </c>
      <c r="AG101">
        <v>0.156</v>
      </c>
      <c r="AH101">
        <v>2</v>
      </c>
      <c r="AI101">
        <v>64879405</v>
      </c>
      <c r="AJ101">
        <v>100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ROW(Source!A98)</f>
        <v>98</v>
      </c>
      <c r="B102">
        <v>64879413</v>
      </c>
      <c r="C102">
        <v>64879400</v>
      </c>
      <c r="D102">
        <v>29108248</v>
      </c>
      <c r="E102">
        <v>1</v>
      </c>
      <c r="F102">
        <v>1</v>
      </c>
      <c r="G102">
        <v>1</v>
      </c>
      <c r="H102">
        <v>3</v>
      </c>
      <c r="I102" t="s">
        <v>449</v>
      </c>
      <c r="J102" t="s">
        <v>450</v>
      </c>
      <c r="K102" t="s">
        <v>451</v>
      </c>
      <c r="L102">
        <v>1327</v>
      </c>
      <c r="N102">
        <v>1005</v>
      </c>
      <c r="O102" t="s">
        <v>452</v>
      </c>
      <c r="P102" t="s">
        <v>452</v>
      </c>
      <c r="Q102">
        <v>1</v>
      </c>
      <c r="X102">
        <v>250</v>
      </c>
      <c r="Y102">
        <v>10.199999999999999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250</v>
      </c>
      <c r="AH102">
        <v>2</v>
      </c>
      <c r="AI102">
        <v>64879406</v>
      </c>
      <c r="AJ102">
        <v>101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ROW(Source!A98)</f>
        <v>98</v>
      </c>
      <c r="B103">
        <v>64879414</v>
      </c>
      <c r="C103">
        <v>64879400</v>
      </c>
      <c r="D103">
        <v>29145038</v>
      </c>
      <c r="E103">
        <v>1</v>
      </c>
      <c r="F103">
        <v>1</v>
      </c>
      <c r="G103">
        <v>1</v>
      </c>
      <c r="H103">
        <v>3</v>
      </c>
      <c r="I103" t="s">
        <v>580</v>
      </c>
      <c r="J103" t="s">
        <v>581</v>
      </c>
      <c r="K103" t="s">
        <v>582</v>
      </c>
      <c r="L103">
        <v>1339</v>
      </c>
      <c r="N103">
        <v>1007</v>
      </c>
      <c r="O103" t="s">
        <v>60</v>
      </c>
      <c r="P103" t="s">
        <v>60</v>
      </c>
      <c r="Q103">
        <v>1</v>
      </c>
      <c r="X103">
        <v>102</v>
      </c>
      <c r="Y103">
        <v>520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102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ROW(Source!A98)</f>
        <v>98</v>
      </c>
      <c r="B104">
        <v>64879415</v>
      </c>
      <c r="C104">
        <v>64879400</v>
      </c>
      <c r="D104">
        <v>29150040</v>
      </c>
      <c r="E104">
        <v>1</v>
      </c>
      <c r="F104">
        <v>1</v>
      </c>
      <c r="G104">
        <v>1</v>
      </c>
      <c r="H104">
        <v>3</v>
      </c>
      <c r="I104" t="s">
        <v>417</v>
      </c>
      <c r="J104" t="s">
        <v>418</v>
      </c>
      <c r="K104" t="s">
        <v>419</v>
      </c>
      <c r="L104">
        <v>1339</v>
      </c>
      <c r="N104">
        <v>1007</v>
      </c>
      <c r="O104" t="s">
        <v>60</v>
      </c>
      <c r="P104" t="s">
        <v>60</v>
      </c>
      <c r="Q104">
        <v>1</v>
      </c>
      <c r="X104">
        <v>0.2</v>
      </c>
      <c r="Y104">
        <v>2.44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0.2</v>
      </c>
      <c r="AH104">
        <v>2</v>
      </c>
      <c r="AI104">
        <v>64879407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ROW(Source!A103)</f>
        <v>103</v>
      </c>
      <c r="B105">
        <v>64879426</v>
      </c>
      <c r="C105">
        <v>64879418</v>
      </c>
      <c r="D105">
        <v>18409850</v>
      </c>
      <c r="E105">
        <v>1</v>
      </c>
      <c r="F105">
        <v>1</v>
      </c>
      <c r="G105">
        <v>1</v>
      </c>
      <c r="H105">
        <v>1</v>
      </c>
      <c r="I105" t="s">
        <v>468</v>
      </c>
      <c r="J105" t="s">
        <v>3</v>
      </c>
      <c r="K105" t="s">
        <v>469</v>
      </c>
      <c r="L105">
        <v>1369</v>
      </c>
      <c r="N105">
        <v>1013</v>
      </c>
      <c r="O105" t="s">
        <v>385</v>
      </c>
      <c r="P105" t="s">
        <v>385</v>
      </c>
      <c r="Q105">
        <v>1</v>
      </c>
      <c r="X105">
        <v>329.78</v>
      </c>
      <c r="Y105">
        <v>0</v>
      </c>
      <c r="Z105">
        <v>0</v>
      </c>
      <c r="AA105">
        <v>0</v>
      </c>
      <c r="AB105">
        <v>9.07</v>
      </c>
      <c r="AC105">
        <v>0</v>
      </c>
      <c r="AD105">
        <v>1</v>
      </c>
      <c r="AE105">
        <v>1</v>
      </c>
      <c r="AF105" t="s">
        <v>44</v>
      </c>
      <c r="AG105">
        <v>395.73599999999993</v>
      </c>
      <c r="AH105">
        <v>2</v>
      </c>
      <c r="AI105">
        <v>64879419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ROW(Source!A103)</f>
        <v>103</v>
      </c>
      <c r="B106">
        <v>64879427</v>
      </c>
      <c r="C106">
        <v>64879418</v>
      </c>
      <c r="D106">
        <v>121548</v>
      </c>
      <c r="E106">
        <v>1</v>
      </c>
      <c r="F106">
        <v>1</v>
      </c>
      <c r="G106">
        <v>1</v>
      </c>
      <c r="H106">
        <v>1</v>
      </c>
      <c r="I106" t="s">
        <v>33</v>
      </c>
      <c r="J106" t="s">
        <v>3</v>
      </c>
      <c r="K106" t="s">
        <v>386</v>
      </c>
      <c r="L106">
        <v>608254</v>
      </c>
      <c r="N106">
        <v>1013</v>
      </c>
      <c r="O106" t="s">
        <v>387</v>
      </c>
      <c r="P106" t="s">
        <v>387</v>
      </c>
      <c r="Q106">
        <v>1</v>
      </c>
      <c r="X106">
        <v>100.07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44</v>
      </c>
      <c r="AG106">
        <v>120.08399999999999</v>
      </c>
      <c r="AH106">
        <v>2</v>
      </c>
      <c r="AI106">
        <v>64879420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ROW(Source!A103)</f>
        <v>103</v>
      </c>
      <c r="B107">
        <v>64879428</v>
      </c>
      <c r="C107">
        <v>64879418</v>
      </c>
      <c r="D107">
        <v>29172380</v>
      </c>
      <c r="E107">
        <v>1</v>
      </c>
      <c r="F107">
        <v>1</v>
      </c>
      <c r="G107">
        <v>1</v>
      </c>
      <c r="H107">
        <v>2</v>
      </c>
      <c r="I107" t="s">
        <v>470</v>
      </c>
      <c r="J107" t="s">
        <v>471</v>
      </c>
      <c r="K107" t="s">
        <v>472</v>
      </c>
      <c r="L107">
        <v>1368</v>
      </c>
      <c r="N107">
        <v>1011</v>
      </c>
      <c r="O107" t="s">
        <v>391</v>
      </c>
      <c r="P107" t="s">
        <v>391</v>
      </c>
      <c r="Q107">
        <v>1</v>
      </c>
      <c r="X107">
        <v>42.95</v>
      </c>
      <c r="Y107">
        <v>0</v>
      </c>
      <c r="Z107">
        <v>163.49</v>
      </c>
      <c r="AA107">
        <v>13.5</v>
      </c>
      <c r="AB107">
        <v>0</v>
      </c>
      <c r="AC107">
        <v>0</v>
      </c>
      <c r="AD107">
        <v>1</v>
      </c>
      <c r="AE107">
        <v>0</v>
      </c>
      <c r="AF107" t="s">
        <v>44</v>
      </c>
      <c r="AG107">
        <v>51.54</v>
      </c>
      <c r="AH107">
        <v>2</v>
      </c>
      <c r="AI107">
        <v>64879421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ROW(Source!A103)</f>
        <v>103</v>
      </c>
      <c r="B108">
        <v>64879429</v>
      </c>
      <c r="C108">
        <v>64879418</v>
      </c>
      <c r="D108">
        <v>29172407</v>
      </c>
      <c r="E108">
        <v>1</v>
      </c>
      <c r="F108">
        <v>1</v>
      </c>
      <c r="G108">
        <v>1</v>
      </c>
      <c r="H108">
        <v>2</v>
      </c>
      <c r="I108" t="s">
        <v>473</v>
      </c>
      <c r="J108" t="s">
        <v>474</v>
      </c>
      <c r="K108" t="s">
        <v>475</v>
      </c>
      <c r="L108">
        <v>1368</v>
      </c>
      <c r="N108">
        <v>1011</v>
      </c>
      <c r="O108" t="s">
        <v>391</v>
      </c>
      <c r="P108" t="s">
        <v>391</v>
      </c>
      <c r="Q108">
        <v>1</v>
      </c>
      <c r="X108">
        <v>57.12</v>
      </c>
      <c r="Y108">
        <v>0</v>
      </c>
      <c r="Z108">
        <v>96.9</v>
      </c>
      <c r="AA108">
        <v>13.5</v>
      </c>
      <c r="AB108">
        <v>0</v>
      </c>
      <c r="AC108">
        <v>0</v>
      </c>
      <c r="AD108">
        <v>1</v>
      </c>
      <c r="AE108">
        <v>0</v>
      </c>
      <c r="AF108" t="s">
        <v>44</v>
      </c>
      <c r="AG108">
        <v>68.543999999999997</v>
      </c>
      <c r="AH108">
        <v>2</v>
      </c>
      <c r="AI108">
        <v>64879422</v>
      </c>
      <c r="AJ108">
        <v>106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ROW(Source!A103)</f>
        <v>103</v>
      </c>
      <c r="B109">
        <v>64879430</v>
      </c>
      <c r="C109">
        <v>64879418</v>
      </c>
      <c r="D109">
        <v>29174913</v>
      </c>
      <c r="E109">
        <v>1</v>
      </c>
      <c r="F109">
        <v>1</v>
      </c>
      <c r="G109">
        <v>1</v>
      </c>
      <c r="H109">
        <v>2</v>
      </c>
      <c r="I109" t="s">
        <v>440</v>
      </c>
      <c r="J109" t="s">
        <v>441</v>
      </c>
      <c r="K109" t="s">
        <v>442</v>
      </c>
      <c r="L109">
        <v>1368</v>
      </c>
      <c r="N109">
        <v>1011</v>
      </c>
      <c r="O109" t="s">
        <v>391</v>
      </c>
      <c r="P109" t="s">
        <v>391</v>
      </c>
      <c r="Q109">
        <v>1</v>
      </c>
      <c r="X109">
        <v>42.35</v>
      </c>
      <c r="Y109">
        <v>0</v>
      </c>
      <c r="Z109">
        <v>87.17</v>
      </c>
      <c r="AA109">
        <v>11.6</v>
      </c>
      <c r="AB109">
        <v>0</v>
      </c>
      <c r="AC109">
        <v>0</v>
      </c>
      <c r="AD109">
        <v>1</v>
      </c>
      <c r="AE109">
        <v>0</v>
      </c>
      <c r="AF109" t="s">
        <v>44</v>
      </c>
      <c r="AG109">
        <v>50.82</v>
      </c>
      <c r="AH109">
        <v>2</v>
      </c>
      <c r="AI109">
        <v>64879423</v>
      </c>
      <c r="AJ109">
        <v>107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ROW(Source!A103)</f>
        <v>103</v>
      </c>
      <c r="B110">
        <v>64879431</v>
      </c>
      <c r="C110">
        <v>64879418</v>
      </c>
      <c r="D110">
        <v>29112724</v>
      </c>
      <c r="E110">
        <v>1</v>
      </c>
      <c r="F110">
        <v>1</v>
      </c>
      <c r="G110">
        <v>1</v>
      </c>
      <c r="H110">
        <v>3</v>
      </c>
      <c r="I110" t="s">
        <v>476</v>
      </c>
      <c r="J110" t="s">
        <v>477</v>
      </c>
      <c r="K110" t="s">
        <v>478</v>
      </c>
      <c r="L110">
        <v>1348</v>
      </c>
      <c r="N110">
        <v>1009</v>
      </c>
      <c r="O110" t="s">
        <v>156</v>
      </c>
      <c r="P110" t="s">
        <v>156</v>
      </c>
      <c r="Q110">
        <v>1000</v>
      </c>
      <c r="X110">
        <v>0.05</v>
      </c>
      <c r="Y110">
        <v>5989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0.05</v>
      </c>
      <c r="AH110">
        <v>2</v>
      </c>
      <c r="AI110">
        <v>64879424</v>
      </c>
      <c r="AJ110">
        <v>108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ROW(Source!A103)</f>
        <v>103</v>
      </c>
      <c r="B111">
        <v>64879432</v>
      </c>
      <c r="C111">
        <v>64879418</v>
      </c>
      <c r="D111">
        <v>29145157</v>
      </c>
      <c r="E111">
        <v>1</v>
      </c>
      <c r="F111">
        <v>1</v>
      </c>
      <c r="G111">
        <v>1</v>
      </c>
      <c r="H111">
        <v>3</v>
      </c>
      <c r="I111" t="s">
        <v>479</v>
      </c>
      <c r="J111" t="s">
        <v>480</v>
      </c>
      <c r="K111" t="s">
        <v>481</v>
      </c>
      <c r="L111">
        <v>1339</v>
      </c>
      <c r="N111">
        <v>1007</v>
      </c>
      <c r="O111" t="s">
        <v>60</v>
      </c>
      <c r="P111" t="s">
        <v>60</v>
      </c>
      <c r="Q111">
        <v>1</v>
      </c>
      <c r="X111">
        <v>1.7</v>
      </c>
      <c r="Y111">
        <v>519.79999999999995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1.7</v>
      </c>
      <c r="AH111">
        <v>2</v>
      </c>
      <c r="AI111">
        <v>64879425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ROW(Source!A103)</f>
        <v>103</v>
      </c>
      <c r="B112">
        <v>64879433</v>
      </c>
      <c r="C112">
        <v>64879418</v>
      </c>
      <c r="D112">
        <v>29147724</v>
      </c>
      <c r="E112">
        <v>1</v>
      </c>
      <c r="F112">
        <v>1</v>
      </c>
      <c r="G112">
        <v>1</v>
      </c>
      <c r="H112">
        <v>3</v>
      </c>
      <c r="I112" t="s">
        <v>583</v>
      </c>
      <c r="J112" t="s">
        <v>584</v>
      </c>
      <c r="K112" t="s">
        <v>585</v>
      </c>
      <c r="L112">
        <v>1339</v>
      </c>
      <c r="N112">
        <v>1007</v>
      </c>
      <c r="O112" t="s">
        <v>60</v>
      </c>
      <c r="P112" t="s">
        <v>60</v>
      </c>
      <c r="Q112">
        <v>1</v>
      </c>
      <c r="X112">
        <v>100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100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ROW(Source!A104)</f>
        <v>104</v>
      </c>
      <c r="B113">
        <v>64879426</v>
      </c>
      <c r="C113">
        <v>64879418</v>
      </c>
      <c r="D113">
        <v>18409850</v>
      </c>
      <c r="E113">
        <v>1</v>
      </c>
      <c r="F113">
        <v>1</v>
      </c>
      <c r="G113">
        <v>1</v>
      </c>
      <c r="H113">
        <v>1</v>
      </c>
      <c r="I113" t="s">
        <v>468</v>
      </c>
      <c r="J113" t="s">
        <v>3</v>
      </c>
      <c r="K113" t="s">
        <v>469</v>
      </c>
      <c r="L113">
        <v>1369</v>
      </c>
      <c r="N113">
        <v>1013</v>
      </c>
      <c r="O113" t="s">
        <v>385</v>
      </c>
      <c r="P113" t="s">
        <v>385</v>
      </c>
      <c r="Q113">
        <v>1</v>
      </c>
      <c r="X113">
        <v>329.78</v>
      </c>
      <c r="Y113">
        <v>0</v>
      </c>
      <c r="Z113">
        <v>0</v>
      </c>
      <c r="AA113">
        <v>0</v>
      </c>
      <c r="AB113">
        <v>9.07</v>
      </c>
      <c r="AC113">
        <v>0</v>
      </c>
      <c r="AD113">
        <v>1</v>
      </c>
      <c r="AE113">
        <v>1</v>
      </c>
      <c r="AF113" t="s">
        <v>44</v>
      </c>
      <c r="AG113">
        <v>395.73599999999993</v>
      </c>
      <c r="AH113">
        <v>2</v>
      </c>
      <c r="AI113">
        <v>64879419</v>
      </c>
      <c r="AJ113">
        <v>110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ROW(Source!A104)</f>
        <v>104</v>
      </c>
      <c r="B114">
        <v>64879427</v>
      </c>
      <c r="C114">
        <v>64879418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33</v>
      </c>
      <c r="J114" t="s">
        <v>3</v>
      </c>
      <c r="K114" t="s">
        <v>386</v>
      </c>
      <c r="L114">
        <v>608254</v>
      </c>
      <c r="N114">
        <v>1013</v>
      </c>
      <c r="O114" t="s">
        <v>387</v>
      </c>
      <c r="P114" t="s">
        <v>387</v>
      </c>
      <c r="Q114">
        <v>1</v>
      </c>
      <c r="X114">
        <v>100.07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44</v>
      </c>
      <c r="AG114">
        <v>120.08399999999999</v>
      </c>
      <c r="AH114">
        <v>2</v>
      </c>
      <c r="AI114">
        <v>64879420</v>
      </c>
      <c r="AJ114">
        <v>111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ROW(Source!A104)</f>
        <v>104</v>
      </c>
      <c r="B115">
        <v>64879428</v>
      </c>
      <c r="C115">
        <v>64879418</v>
      </c>
      <c r="D115">
        <v>29172380</v>
      </c>
      <c r="E115">
        <v>1</v>
      </c>
      <c r="F115">
        <v>1</v>
      </c>
      <c r="G115">
        <v>1</v>
      </c>
      <c r="H115">
        <v>2</v>
      </c>
      <c r="I115" t="s">
        <v>470</v>
      </c>
      <c r="J115" t="s">
        <v>471</v>
      </c>
      <c r="K115" t="s">
        <v>472</v>
      </c>
      <c r="L115">
        <v>1368</v>
      </c>
      <c r="N115">
        <v>1011</v>
      </c>
      <c r="O115" t="s">
        <v>391</v>
      </c>
      <c r="P115" t="s">
        <v>391</v>
      </c>
      <c r="Q115">
        <v>1</v>
      </c>
      <c r="X115">
        <v>42.95</v>
      </c>
      <c r="Y115">
        <v>0</v>
      </c>
      <c r="Z115">
        <v>163.49</v>
      </c>
      <c r="AA115">
        <v>13.5</v>
      </c>
      <c r="AB115">
        <v>0</v>
      </c>
      <c r="AC115">
        <v>0</v>
      </c>
      <c r="AD115">
        <v>1</v>
      </c>
      <c r="AE115">
        <v>0</v>
      </c>
      <c r="AF115" t="s">
        <v>44</v>
      </c>
      <c r="AG115">
        <v>51.54</v>
      </c>
      <c r="AH115">
        <v>2</v>
      </c>
      <c r="AI115">
        <v>64879421</v>
      </c>
      <c r="AJ115">
        <v>112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ROW(Source!A104)</f>
        <v>104</v>
      </c>
      <c r="B116">
        <v>64879429</v>
      </c>
      <c r="C116">
        <v>64879418</v>
      </c>
      <c r="D116">
        <v>29172407</v>
      </c>
      <c r="E116">
        <v>1</v>
      </c>
      <c r="F116">
        <v>1</v>
      </c>
      <c r="G116">
        <v>1</v>
      </c>
      <c r="H116">
        <v>2</v>
      </c>
      <c r="I116" t="s">
        <v>473</v>
      </c>
      <c r="J116" t="s">
        <v>474</v>
      </c>
      <c r="K116" t="s">
        <v>475</v>
      </c>
      <c r="L116">
        <v>1368</v>
      </c>
      <c r="N116">
        <v>1011</v>
      </c>
      <c r="O116" t="s">
        <v>391</v>
      </c>
      <c r="P116" t="s">
        <v>391</v>
      </c>
      <c r="Q116">
        <v>1</v>
      </c>
      <c r="X116">
        <v>57.12</v>
      </c>
      <c r="Y116">
        <v>0</v>
      </c>
      <c r="Z116">
        <v>96.9</v>
      </c>
      <c r="AA116">
        <v>13.5</v>
      </c>
      <c r="AB116">
        <v>0</v>
      </c>
      <c r="AC116">
        <v>0</v>
      </c>
      <c r="AD116">
        <v>1</v>
      </c>
      <c r="AE116">
        <v>0</v>
      </c>
      <c r="AF116" t="s">
        <v>44</v>
      </c>
      <c r="AG116">
        <v>68.543999999999997</v>
      </c>
      <c r="AH116">
        <v>2</v>
      </c>
      <c r="AI116">
        <v>64879422</v>
      </c>
      <c r="AJ116">
        <v>113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ROW(Source!A104)</f>
        <v>104</v>
      </c>
      <c r="B117">
        <v>64879430</v>
      </c>
      <c r="C117">
        <v>64879418</v>
      </c>
      <c r="D117">
        <v>29174913</v>
      </c>
      <c r="E117">
        <v>1</v>
      </c>
      <c r="F117">
        <v>1</v>
      </c>
      <c r="G117">
        <v>1</v>
      </c>
      <c r="H117">
        <v>2</v>
      </c>
      <c r="I117" t="s">
        <v>440</v>
      </c>
      <c r="J117" t="s">
        <v>441</v>
      </c>
      <c r="K117" t="s">
        <v>442</v>
      </c>
      <c r="L117">
        <v>1368</v>
      </c>
      <c r="N117">
        <v>1011</v>
      </c>
      <c r="O117" t="s">
        <v>391</v>
      </c>
      <c r="P117" t="s">
        <v>391</v>
      </c>
      <c r="Q117">
        <v>1</v>
      </c>
      <c r="X117">
        <v>42.35</v>
      </c>
      <c r="Y117">
        <v>0</v>
      </c>
      <c r="Z117">
        <v>87.17</v>
      </c>
      <c r="AA117">
        <v>11.6</v>
      </c>
      <c r="AB117">
        <v>0</v>
      </c>
      <c r="AC117">
        <v>0</v>
      </c>
      <c r="AD117">
        <v>1</v>
      </c>
      <c r="AE117">
        <v>0</v>
      </c>
      <c r="AF117" t="s">
        <v>44</v>
      </c>
      <c r="AG117">
        <v>50.82</v>
      </c>
      <c r="AH117">
        <v>2</v>
      </c>
      <c r="AI117">
        <v>64879423</v>
      </c>
      <c r="AJ117">
        <v>114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ROW(Source!A104)</f>
        <v>104</v>
      </c>
      <c r="B118">
        <v>64879431</v>
      </c>
      <c r="C118">
        <v>64879418</v>
      </c>
      <c r="D118">
        <v>29112724</v>
      </c>
      <c r="E118">
        <v>1</v>
      </c>
      <c r="F118">
        <v>1</v>
      </c>
      <c r="G118">
        <v>1</v>
      </c>
      <c r="H118">
        <v>3</v>
      </c>
      <c r="I118" t="s">
        <v>476</v>
      </c>
      <c r="J118" t="s">
        <v>477</v>
      </c>
      <c r="K118" t="s">
        <v>478</v>
      </c>
      <c r="L118">
        <v>1348</v>
      </c>
      <c r="N118">
        <v>1009</v>
      </c>
      <c r="O118" t="s">
        <v>156</v>
      </c>
      <c r="P118" t="s">
        <v>156</v>
      </c>
      <c r="Q118">
        <v>1000</v>
      </c>
      <c r="X118">
        <v>0.05</v>
      </c>
      <c r="Y118">
        <v>5989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0.05</v>
      </c>
      <c r="AH118">
        <v>2</v>
      </c>
      <c r="AI118">
        <v>64879424</v>
      </c>
      <c r="AJ118">
        <v>115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ROW(Source!A104)</f>
        <v>104</v>
      </c>
      <c r="B119">
        <v>64879432</v>
      </c>
      <c r="C119">
        <v>64879418</v>
      </c>
      <c r="D119">
        <v>29145157</v>
      </c>
      <c r="E119">
        <v>1</v>
      </c>
      <c r="F119">
        <v>1</v>
      </c>
      <c r="G119">
        <v>1</v>
      </c>
      <c r="H119">
        <v>3</v>
      </c>
      <c r="I119" t="s">
        <v>479</v>
      </c>
      <c r="J119" t="s">
        <v>480</v>
      </c>
      <c r="K119" t="s">
        <v>481</v>
      </c>
      <c r="L119">
        <v>1339</v>
      </c>
      <c r="N119">
        <v>1007</v>
      </c>
      <c r="O119" t="s">
        <v>60</v>
      </c>
      <c r="P119" t="s">
        <v>60</v>
      </c>
      <c r="Q119">
        <v>1</v>
      </c>
      <c r="X119">
        <v>1.7</v>
      </c>
      <c r="Y119">
        <v>519.79999999999995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1.7</v>
      </c>
      <c r="AH119">
        <v>2</v>
      </c>
      <c r="AI119">
        <v>64879425</v>
      </c>
      <c r="AJ119">
        <v>116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ROW(Source!A104)</f>
        <v>104</v>
      </c>
      <c r="B120">
        <v>64879433</v>
      </c>
      <c r="C120">
        <v>64879418</v>
      </c>
      <c r="D120">
        <v>29147724</v>
      </c>
      <c r="E120">
        <v>1</v>
      </c>
      <c r="F120">
        <v>1</v>
      </c>
      <c r="G120">
        <v>1</v>
      </c>
      <c r="H120">
        <v>3</v>
      </c>
      <c r="I120" t="s">
        <v>583</v>
      </c>
      <c r="J120" t="s">
        <v>584</v>
      </c>
      <c r="K120" t="s">
        <v>585</v>
      </c>
      <c r="L120">
        <v>1339</v>
      </c>
      <c r="N120">
        <v>1007</v>
      </c>
      <c r="O120" t="s">
        <v>60</v>
      </c>
      <c r="P120" t="s">
        <v>60</v>
      </c>
      <c r="Q120">
        <v>1</v>
      </c>
      <c r="X120">
        <v>100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100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ROW(Source!A117)</f>
        <v>117</v>
      </c>
      <c r="B121">
        <v>64879462</v>
      </c>
      <c r="C121">
        <v>64879440</v>
      </c>
      <c r="D121">
        <v>18410572</v>
      </c>
      <c r="E121">
        <v>1</v>
      </c>
      <c r="F121">
        <v>1</v>
      </c>
      <c r="G121">
        <v>1</v>
      </c>
      <c r="H121">
        <v>1</v>
      </c>
      <c r="I121" t="s">
        <v>482</v>
      </c>
      <c r="J121" t="s">
        <v>3</v>
      </c>
      <c r="K121" t="s">
        <v>483</v>
      </c>
      <c r="L121">
        <v>1369</v>
      </c>
      <c r="N121">
        <v>1013</v>
      </c>
      <c r="O121" t="s">
        <v>385</v>
      </c>
      <c r="P121" t="s">
        <v>385</v>
      </c>
      <c r="Q121">
        <v>1</v>
      </c>
      <c r="X121">
        <v>106.3</v>
      </c>
      <c r="Y121">
        <v>0</v>
      </c>
      <c r="Z121">
        <v>0</v>
      </c>
      <c r="AA121">
        <v>0</v>
      </c>
      <c r="AB121">
        <v>8.74</v>
      </c>
      <c r="AC121">
        <v>0</v>
      </c>
      <c r="AD121">
        <v>1</v>
      </c>
      <c r="AE121">
        <v>1</v>
      </c>
      <c r="AF121" t="s">
        <v>3</v>
      </c>
      <c r="AG121">
        <v>106.3</v>
      </c>
      <c r="AH121">
        <v>2</v>
      </c>
      <c r="AI121">
        <v>64879441</v>
      </c>
      <c r="AJ121">
        <v>117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ROW(Source!A117)</f>
        <v>117</v>
      </c>
      <c r="B122">
        <v>64879463</v>
      </c>
      <c r="C122">
        <v>64879440</v>
      </c>
      <c r="D122">
        <v>121548</v>
      </c>
      <c r="E122">
        <v>1</v>
      </c>
      <c r="F122">
        <v>1</v>
      </c>
      <c r="G122">
        <v>1</v>
      </c>
      <c r="H122">
        <v>1</v>
      </c>
      <c r="I122" t="s">
        <v>33</v>
      </c>
      <c r="J122" t="s">
        <v>3</v>
      </c>
      <c r="K122" t="s">
        <v>386</v>
      </c>
      <c r="L122">
        <v>608254</v>
      </c>
      <c r="N122">
        <v>1013</v>
      </c>
      <c r="O122" t="s">
        <v>387</v>
      </c>
      <c r="P122" t="s">
        <v>387</v>
      </c>
      <c r="Q122">
        <v>1</v>
      </c>
      <c r="X122">
        <v>20.77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3</v>
      </c>
      <c r="AG122">
        <v>20.77</v>
      </c>
      <c r="AH122">
        <v>2</v>
      </c>
      <c r="AI122">
        <v>64879442</v>
      </c>
      <c r="AJ122">
        <v>118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ROW(Source!A117)</f>
        <v>117</v>
      </c>
      <c r="B123">
        <v>64879464</v>
      </c>
      <c r="C123">
        <v>64879440</v>
      </c>
      <c r="D123">
        <v>29172379</v>
      </c>
      <c r="E123">
        <v>1</v>
      </c>
      <c r="F123">
        <v>1</v>
      </c>
      <c r="G123">
        <v>1</v>
      </c>
      <c r="H123">
        <v>2</v>
      </c>
      <c r="I123" t="s">
        <v>425</v>
      </c>
      <c r="J123" t="s">
        <v>426</v>
      </c>
      <c r="K123" t="s">
        <v>427</v>
      </c>
      <c r="L123">
        <v>1368</v>
      </c>
      <c r="N123">
        <v>1011</v>
      </c>
      <c r="O123" t="s">
        <v>391</v>
      </c>
      <c r="P123" t="s">
        <v>391</v>
      </c>
      <c r="Q123">
        <v>1</v>
      </c>
      <c r="X123">
        <v>20.36</v>
      </c>
      <c r="Y123">
        <v>0</v>
      </c>
      <c r="Z123">
        <v>112</v>
      </c>
      <c r="AA123">
        <v>13.5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20.36</v>
      </c>
      <c r="AH123">
        <v>2</v>
      </c>
      <c r="AI123">
        <v>64879443</v>
      </c>
      <c r="AJ123">
        <v>119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ROW(Source!A117)</f>
        <v>117</v>
      </c>
      <c r="B124">
        <v>64879465</v>
      </c>
      <c r="C124">
        <v>64879440</v>
      </c>
      <c r="D124">
        <v>29172479</v>
      </c>
      <c r="E124">
        <v>1</v>
      </c>
      <c r="F124">
        <v>1</v>
      </c>
      <c r="G124">
        <v>1</v>
      </c>
      <c r="H124">
        <v>2</v>
      </c>
      <c r="I124" t="s">
        <v>428</v>
      </c>
      <c r="J124" t="s">
        <v>429</v>
      </c>
      <c r="K124" t="s">
        <v>430</v>
      </c>
      <c r="L124">
        <v>1368</v>
      </c>
      <c r="N124">
        <v>1011</v>
      </c>
      <c r="O124" t="s">
        <v>391</v>
      </c>
      <c r="P124" t="s">
        <v>391</v>
      </c>
      <c r="Q124">
        <v>1</v>
      </c>
      <c r="X124">
        <v>0.25</v>
      </c>
      <c r="Y124">
        <v>0</v>
      </c>
      <c r="Z124">
        <v>99.89</v>
      </c>
      <c r="AA124">
        <v>10.06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0.25</v>
      </c>
      <c r="AH124">
        <v>2</v>
      </c>
      <c r="AI124">
        <v>64879444</v>
      </c>
      <c r="AJ124">
        <v>120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ROW(Source!A117)</f>
        <v>117</v>
      </c>
      <c r="B125">
        <v>64879466</v>
      </c>
      <c r="C125">
        <v>64879440</v>
      </c>
      <c r="D125">
        <v>29172635</v>
      </c>
      <c r="E125">
        <v>1</v>
      </c>
      <c r="F125">
        <v>1</v>
      </c>
      <c r="G125">
        <v>1</v>
      </c>
      <c r="H125">
        <v>2</v>
      </c>
      <c r="I125" t="s">
        <v>484</v>
      </c>
      <c r="J125" t="s">
        <v>485</v>
      </c>
      <c r="K125" t="s">
        <v>486</v>
      </c>
      <c r="L125">
        <v>1368</v>
      </c>
      <c r="N125">
        <v>1011</v>
      </c>
      <c r="O125" t="s">
        <v>391</v>
      </c>
      <c r="P125" t="s">
        <v>391</v>
      </c>
      <c r="Q125">
        <v>1</v>
      </c>
      <c r="X125">
        <v>0.16</v>
      </c>
      <c r="Y125">
        <v>0</v>
      </c>
      <c r="Z125">
        <v>27.11</v>
      </c>
      <c r="AA125">
        <v>11.6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0.16</v>
      </c>
      <c r="AH125">
        <v>2</v>
      </c>
      <c r="AI125">
        <v>64879445</v>
      </c>
      <c r="AJ125">
        <v>121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ROW(Source!A117)</f>
        <v>117</v>
      </c>
      <c r="B126">
        <v>64879467</v>
      </c>
      <c r="C126">
        <v>64879440</v>
      </c>
      <c r="D126">
        <v>29174561</v>
      </c>
      <c r="E126">
        <v>1</v>
      </c>
      <c r="F126">
        <v>1</v>
      </c>
      <c r="G126">
        <v>1</v>
      </c>
      <c r="H126">
        <v>2</v>
      </c>
      <c r="I126" t="s">
        <v>487</v>
      </c>
      <c r="J126" t="s">
        <v>488</v>
      </c>
      <c r="K126" t="s">
        <v>489</v>
      </c>
      <c r="L126">
        <v>1368</v>
      </c>
      <c r="N126">
        <v>1011</v>
      </c>
      <c r="O126" t="s">
        <v>391</v>
      </c>
      <c r="P126" t="s">
        <v>391</v>
      </c>
      <c r="Q126">
        <v>1</v>
      </c>
      <c r="X126">
        <v>0.32</v>
      </c>
      <c r="Y126">
        <v>0</v>
      </c>
      <c r="Z126">
        <v>6.7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0.32</v>
      </c>
      <c r="AH126">
        <v>2</v>
      </c>
      <c r="AI126">
        <v>64879446</v>
      </c>
      <c r="AJ126">
        <v>122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ROW(Source!A117)</f>
        <v>117</v>
      </c>
      <c r="B127">
        <v>64879468</v>
      </c>
      <c r="C127">
        <v>64879440</v>
      </c>
      <c r="D127">
        <v>29174913</v>
      </c>
      <c r="E127">
        <v>1</v>
      </c>
      <c r="F127">
        <v>1</v>
      </c>
      <c r="G127">
        <v>1</v>
      </c>
      <c r="H127">
        <v>2</v>
      </c>
      <c r="I127" t="s">
        <v>440</v>
      </c>
      <c r="J127" t="s">
        <v>441</v>
      </c>
      <c r="K127" t="s">
        <v>442</v>
      </c>
      <c r="L127">
        <v>1368</v>
      </c>
      <c r="N127">
        <v>1011</v>
      </c>
      <c r="O127" t="s">
        <v>391</v>
      </c>
      <c r="P127" t="s">
        <v>391</v>
      </c>
      <c r="Q127">
        <v>1</v>
      </c>
      <c r="X127">
        <v>7.77</v>
      </c>
      <c r="Y127">
        <v>0</v>
      </c>
      <c r="Z127">
        <v>87.17</v>
      </c>
      <c r="AA127">
        <v>11.6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7.77</v>
      </c>
      <c r="AH127">
        <v>2</v>
      </c>
      <c r="AI127">
        <v>64879447</v>
      </c>
      <c r="AJ127">
        <v>123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ROW(Source!A117)</f>
        <v>117</v>
      </c>
      <c r="B128">
        <v>64879469</v>
      </c>
      <c r="C128">
        <v>64879440</v>
      </c>
      <c r="D128">
        <v>29114332</v>
      </c>
      <c r="E128">
        <v>1</v>
      </c>
      <c r="F128">
        <v>1</v>
      </c>
      <c r="G128">
        <v>1</v>
      </c>
      <c r="H128">
        <v>3</v>
      </c>
      <c r="I128" t="s">
        <v>453</v>
      </c>
      <c r="J128" t="s">
        <v>454</v>
      </c>
      <c r="K128" t="s">
        <v>455</v>
      </c>
      <c r="L128">
        <v>1348</v>
      </c>
      <c r="N128">
        <v>1009</v>
      </c>
      <c r="O128" t="s">
        <v>156</v>
      </c>
      <c r="P128" t="s">
        <v>156</v>
      </c>
      <c r="Q128">
        <v>1000</v>
      </c>
      <c r="X128">
        <v>8.0000000000000004E-4</v>
      </c>
      <c r="Y128">
        <v>11978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8.0000000000000004E-4</v>
      </c>
      <c r="AH128">
        <v>2</v>
      </c>
      <c r="AI128">
        <v>64879448</v>
      </c>
      <c r="AJ128">
        <v>124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ROW(Source!A117)</f>
        <v>117</v>
      </c>
      <c r="B129">
        <v>64879470</v>
      </c>
      <c r="C129">
        <v>64879440</v>
      </c>
      <c r="D129">
        <v>29112596</v>
      </c>
      <c r="E129">
        <v>1</v>
      </c>
      <c r="F129">
        <v>1</v>
      </c>
      <c r="G129">
        <v>1</v>
      </c>
      <c r="H129">
        <v>3</v>
      </c>
      <c r="I129" t="s">
        <v>586</v>
      </c>
      <c r="J129" t="s">
        <v>587</v>
      </c>
      <c r="K129" t="s">
        <v>588</v>
      </c>
      <c r="L129">
        <v>1354</v>
      </c>
      <c r="N129">
        <v>1010</v>
      </c>
      <c r="O129" t="s">
        <v>196</v>
      </c>
      <c r="P129" t="s">
        <v>196</v>
      </c>
      <c r="Q129">
        <v>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3</v>
      </c>
      <c r="AG129">
        <v>0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ROW(Source!A117)</f>
        <v>117</v>
      </c>
      <c r="B130">
        <v>64879471</v>
      </c>
      <c r="C130">
        <v>64879440</v>
      </c>
      <c r="D130">
        <v>29115469</v>
      </c>
      <c r="E130">
        <v>1</v>
      </c>
      <c r="F130">
        <v>1</v>
      </c>
      <c r="G130">
        <v>1</v>
      </c>
      <c r="H130">
        <v>3</v>
      </c>
      <c r="I130" t="s">
        <v>490</v>
      </c>
      <c r="J130" t="s">
        <v>491</v>
      </c>
      <c r="K130" t="s">
        <v>492</v>
      </c>
      <c r="L130">
        <v>1339</v>
      </c>
      <c r="N130">
        <v>1007</v>
      </c>
      <c r="O130" t="s">
        <v>60</v>
      </c>
      <c r="P130" t="s">
        <v>60</v>
      </c>
      <c r="Q130">
        <v>1</v>
      </c>
      <c r="X130">
        <v>0.04</v>
      </c>
      <c r="Y130">
        <v>1287.01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0.04</v>
      </c>
      <c r="AH130">
        <v>2</v>
      </c>
      <c r="AI130">
        <v>64879450</v>
      </c>
      <c r="AJ130">
        <v>126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ROW(Source!A117)</f>
        <v>117</v>
      </c>
      <c r="B131">
        <v>64879472</v>
      </c>
      <c r="C131">
        <v>64879440</v>
      </c>
      <c r="D131">
        <v>29129275</v>
      </c>
      <c r="E131">
        <v>1</v>
      </c>
      <c r="F131">
        <v>1</v>
      </c>
      <c r="G131">
        <v>1</v>
      </c>
      <c r="H131">
        <v>3</v>
      </c>
      <c r="I131" t="s">
        <v>221</v>
      </c>
      <c r="J131" t="s">
        <v>223</v>
      </c>
      <c r="K131" t="s">
        <v>222</v>
      </c>
      <c r="L131">
        <v>1348</v>
      </c>
      <c r="N131">
        <v>1009</v>
      </c>
      <c r="O131" t="s">
        <v>156</v>
      </c>
      <c r="P131" t="s">
        <v>156</v>
      </c>
      <c r="Q131">
        <v>1000</v>
      </c>
      <c r="X131">
        <v>0</v>
      </c>
      <c r="Y131">
        <v>8060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64879451</v>
      </c>
      <c r="AJ131">
        <v>127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ROW(Source!A117)</f>
        <v>117</v>
      </c>
      <c r="B132">
        <v>64879473</v>
      </c>
      <c r="C132">
        <v>64879440</v>
      </c>
      <c r="D132">
        <v>29131309</v>
      </c>
      <c r="E132">
        <v>1</v>
      </c>
      <c r="F132">
        <v>1</v>
      </c>
      <c r="G132">
        <v>1</v>
      </c>
      <c r="H132">
        <v>3</v>
      </c>
      <c r="I132" t="s">
        <v>459</v>
      </c>
      <c r="J132" t="s">
        <v>460</v>
      </c>
      <c r="K132" t="s">
        <v>461</v>
      </c>
      <c r="L132">
        <v>1327</v>
      </c>
      <c r="N132">
        <v>1005</v>
      </c>
      <c r="O132" t="s">
        <v>452</v>
      </c>
      <c r="P132" t="s">
        <v>452</v>
      </c>
      <c r="Q132">
        <v>1</v>
      </c>
      <c r="X132">
        <v>1.2</v>
      </c>
      <c r="Y132">
        <v>57.63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1.2</v>
      </c>
      <c r="AH132">
        <v>2</v>
      </c>
      <c r="AI132">
        <v>64879452</v>
      </c>
      <c r="AJ132">
        <v>128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ROW(Source!A117)</f>
        <v>117</v>
      </c>
      <c r="B133">
        <v>64879474</v>
      </c>
      <c r="C133">
        <v>64879440</v>
      </c>
      <c r="D133">
        <v>29131324</v>
      </c>
      <c r="E133">
        <v>1</v>
      </c>
      <c r="F133">
        <v>1</v>
      </c>
      <c r="G133">
        <v>1</v>
      </c>
      <c r="H133">
        <v>3</v>
      </c>
      <c r="I133" t="s">
        <v>154</v>
      </c>
      <c r="J133" t="s">
        <v>157</v>
      </c>
      <c r="K133" t="s">
        <v>155</v>
      </c>
      <c r="L133">
        <v>1348</v>
      </c>
      <c r="N133">
        <v>1009</v>
      </c>
      <c r="O133" t="s">
        <v>156</v>
      </c>
      <c r="P133" t="s">
        <v>156</v>
      </c>
      <c r="Q133">
        <v>1000</v>
      </c>
      <c r="X133">
        <v>0.64</v>
      </c>
      <c r="Y133">
        <v>5649.99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0.64</v>
      </c>
      <c r="AH133">
        <v>2</v>
      </c>
      <c r="AI133">
        <v>64879453</v>
      </c>
      <c r="AJ133">
        <v>129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ROW(Source!A117)</f>
        <v>117</v>
      </c>
      <c r="B134">
        <v>64879475</v>
      </c>
      <c r="C134">
        <v>64879440</v>
      </c>
      <c r="D134">
        <v>29144989</v>
      </c>
      <c r="E134">
        <v>1</v>
      </c>
      <c r="F134">
        <v>1</v>
      </c>
      <c r="G134">
        <v>1</v>
      </c>
      <c r="H134">
        <v>3</v>
      </c>
      <c r="I134" t="s">
        <v>493</v>
      </c>
      <c r="J134" t="s">
        <v>494</v>
      </c>
      <c r="K134" t="s">
        <v>495</v>
      </c>
      <c r="L134">
        <v>1339</v>
      </c>
      <c r="N134">
        <v>1007</v>
      </c>
      <c r="O134" t="s">
        <v>60</v>
      </c>
      <c r="P134" t="s">
        <v>60</v>
      </c>
      <c r="Q134">
        <v>1</v>
      </c>
      <c r="X134">
        <v>1.33</v>
      </c>
      <c r="Y134">
        <v>560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1.33</v>
      </c>
      <c r="AH134">
        <v>2</v>
      </c>
      <c r="AI134">
        <v>64879454</v>
      </c>
      <c r="AJ134">
        <v>130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ROW(Source!A117)</f>
        <v>117</v>
      </c>
      <c r="B135">
        <v>64879476</v>
      </c>
      <c r="C135">
        <v>64879440</v>
      </c>
      <c r="D135">
        <v>29145155</v>
      </c>
      <c r="E135">
        <v>1</v>
      </c>
      <c r="F135">
        <v>1</v>
      </c>
      <c r="G135">
        <v>1</v>
      </c>
      <c r="H135">
        <v>3</v>
      </c>
      <c r="I135" t="s">
        <v>496</v>
      </c>
      <c r="J135" t="s">
        <v>497</v>
      </c>
      <c r="K135" t="s">
        <v>498</v>
      </c>
      <c r="L135">
        <v>1339</v>
      </c>
      <c r="N135">
        <v>1007</v>
      </c>
      <c r="O135" t="s">
        <v>60</v>
      </c>
      <c r="P135" t="s">
        <v>60</v>
      </c>
      <c r="Q135">
        <v>1</v>
      </c>
      <c r="X135">
        <v>0.1</v>
      </c>
      <c r="Y135">
        <v>485.9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0.1</v>
      </c>
      <c r="AH135">
        <v>2</v>
      </c>
      <c r="AI135">
        <v>64879455</v>
      </c>
      <c r="AJ135">
        <v>131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ROW(Source!A117)</f>
        <v>117</v>
      </c>
      <c r="B136">
        <v>64879477</v>
      </c>
      <c r="C136">
        <v>64879440</v>
      </c>
      <c r="D136">
        <v>29146417</v>
      </c>
      <c r="E136">
        <v>1</v>
      </c>
      <c r="F136">
        <v>1</v>
      </c>
      <c r="G136">
        <v>1</v>
      </c>
      <c r="H136">
        <v>3</v>
      </c>
      <c r="I136" t="s">
        <v>225</v>
      </c>
      <c r="J136" t="s">
        <v>228</v>
      </c>
      <c r="K136" t="s">
        <v>226</v>
      </c>
      <c r="L136">
        <v>1301</v>
      </c>
      <c r="N136">
        <v>1003</v>
      </c>
      <c r="O136" t="s">
        <v>227</v>
      </c>
      <c r="P136" t="s">
        <v>227</v>
      </c>
      <c r="Q136">
        <v>1</v>
      </c>
      <c r="X136">
        <v>5.8</v>
      </c>
      <c r="Y136">
        <v>375.59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5.8</v>
      </c>
      <c r="AH136">
        <v>2</v>
      </c>
      <c r="AI136">
        <v>64879456</v>
      </c>
      <c r="AJ136">
        <v>132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ROW(Source!A117)</f>
        <v>117</v>
      </c>
      <c r="B137">
        <v>64879478</v>
      </c>
      <c r="C137">
        <v>64879440</v>
      </c>
      <c r="D137">
        <v>29146419</v>
      </c>
      <c r="E137">
        <v>1</v>
      </c>
      <c r="F137">
        <v>1</v>
      </c>
      <c r="G137">
        <v>1</v>
      </c>
      <c r="H137">
        <v>3</v>
      </c>
      <c r="I137" t="s">
        <v>230</v>
      </c>
      <c r="J137" t="s">
        <v>232</v>
      </c>
      <c r="K137" t="s">
        <v>231</v>
      </c>
      <c r="L137">
        <v>1301</v>
      </c>
      <c r="N137">
        <v>1003</v>
      </c>
      <c r="O137" t="s">
        <v>227</v>
      </c>
      <c r="P137" t="s">
        <v>227</v>
      </c>
      <c r="Q137">
        <v>1</v>
      </c>
      <c r="X137">
        <v>9.6</v>
      </c>
      <c r="Y137">
        <v>806.47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9.6</v>
      </c>
      <c r="AH137">
        <v>2</v>
      </c>
      <c r="AI137">
        <v>64879457</v>
      </c>
      <c r="AJ137">
        <v>133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ROW(Source!A117)</f>
        <v>117</v>
      </c>
      <c r="B138">
        <v>64879479</v>
      </c>
      <c r="C138">
        <v>64879440</v>
      </c>
      <c r="D138">
        <v>29147648</v>
      </c>
      <c r="E138">
        <v>1</v>
      </c>
      <c r="F138">
        <v>1</v>
      </c>
      <c r="G138">
        <v>1</v>
      </c>
      <c r="H138">
        <v>3</v>
      </c>
      <c r="I138" t="s">
        <v>188</v>
      </c>
      <c r="J138" t="s">
        <v>190</v>
      </c>
      <c r="K138" t="s">
        <v>189</v>
      </c>
      <c r="L138">
        <v>1339</v>
      </c>
      <c r="N138">
        <v>1007</v>
      </c>
      <c r="O138" t="s">
        <v>60</v>
      </c>
      <c r="P138" t="s">
        <v>60</v>
      </c>
      <c r="Q138">
        <v>1</v>
      </c>
      <c r="X138">
        <v>3.95</v>
      </c>
      <c r="Y138">
        <v>1382.89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3.95</v>
      </c>
      <c r="AH138">
        <v>2</v>
      </c>
      <c r="AI138">
        <v>64879458</v>
      </c>
      <c r="AJ138">
        <v>134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ROW(Source!A117)</f>
        <v>117</v>
      </c>
      <c r="B139">
        <v>64879480</v>
      </c>
      <c r="C139">
        <v>64879440</v>
      </c>
      <c r="D139">
        <v>29149243</v>
      </c>
      <c r="E139">
        <v>1</v>
      </c>
      <c r="F139">
        <v>1</v>
      </c>
      <c r="G139">
        <v>1</v>
      </c>
      <c r="H139">
        <v>3</v>
      </c>
      <c r="I139" t="s">
        <v>462</v>
      </c>
      <c r="J139" t="s">
        <v>463</v>
      </c>
      <c r="K139" t="s">
        <v>464</v>
      </c>
      <c r="L139">
        <v>1348</v>
      </c>
      <c r="N139">
        <v>1009</v>
      </c>
      <c r="O139" t="s">
        <v>156</v>
      </c>
      <c r="P139" t="s">
        <v>156</v>
      </c>
      <c r="Q139">
        <v>1000</v>
      </c>
      <c r="X139">
        <v>1.1000000000000001E-3</v>
      </c>
      <c r="Y139">
        <v>734.5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1.1000000000000001E-3</v>
      </c>
      <c r="AH139">
        <v>2</v>
      </c>
      <c r="AI139">
        <v>64879459</v>
      </c>
      <c r="AJ139">
        <v>135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ROW(Source!A117)</f>
        <v>117</v>
      </c>
      <c r="B140">
        <v>64879481</v>
      </c>
      <c r="C140">
        <v>64879440</v>
      </c>
      <c r="D140">
        <v>29149504</v>
      </c>
      <c r="E140">
        <v>1</v>
      </c>
      <c r="F140">
        <v>1</v>
      </c>
      <c r="G140">
        <v>1</v>
      </c>
      <c r="H140">
        <v>3</v>
      </c>
      <c r="I140" t="s">
        <v>295</v>
      </c>
      <c r="J140" t="s">
        <v>297</v>
      </c>
      <c r="K140" t="s">
        <v>296</v>
      </c>
      <c r="L140">
        <v>1339</v>
      </c>
      <c r="N140">
        <v>1007</v>
      </c>
      <c r="O140" t="s">
        <v>60</v>
      </c>
      <c r="P140" t="s">
        <v>60</v>
      </c>
      <c r="Q140">
        <v>1</v>
      </c>
      <c r="X140">
        <v>2.2599999999999998</v>
      </c>
      <c r="Y140">
        <v>108.4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2.2599999999999998</v>
      </c>
      <c r="AH140">
        <v>2</v>
      </c>
      <c r="AI140">
        <v>64879460</v>
      </c>
      <c r="AJ140">
        <v>136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ROW(Source!A117)</f>
        <v>117</v>
      </c>
      <c r="B141">
        <v>64879482</v>
      </c>
      <c r="C141">
        <v>64879440</v>
      </c>
      <c r="D141">
        <v>29150040</v>
      </c>
      <c r="E141">
        <v>1</v>
      </c>
      <c r="F141">
        <v>1</v>
      </c>
      <c r="G141">
        <v>1</v>
      </c>
      <c r="H141">
        <v>3</v>
      </c>
      <c r="I141" t="s">
        <v>417</v>
      </c>
      <c r="J141" t="s">
        <v>418</v>
      </c>
      <c r="K141" t="s">
        <v>419</v>
      </c>
      <c r="L141">
        <v>1339</v>
      </c>
      <c r="N141">
        <v>1007</v>
      </c>
      <c r="O141" t="s">
        <v>60</v>
      </c>
      <c r="P141" t="s">
        <v>60</v>
      </c>
      <c r="Q141">
        <v>1</v>
      </c>
      <c r="X141">
        <v>3.0999999999999999E-3</v>
      </c>
      <c r="Y141">
        <v>2.44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3.0999999999999999E-3</v>
      </c>
      <c r="AH141">
        <v>2</v>
      </c>
      <c r="AI141">
        <v>64879461</v>
      </c>
      <c r="AJ141">
        <v>137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ROW(Source!A118)</f>
        <v>118</v>
      </c>
      <c r="B142">
        <v>64879462</v>
      </c>
      <c r="C142">
        <v>64879440</v>
      </c>
      <c r="D142">
        <v>18410572</v>
      </c>
      <c r="E142">
        <v>1</v>
      </c>
      <c r="F142">
        <v>1</v>
      </c>
      <c r="G142">
        <v>1</v>
      </c>
      <c r="H142">
        <v>1</v>
      </c>
      <c r="I142" t="s">
        <v>482</v>
      </c>
      <c r="J142" t="s">
        <v>3</v>
      </c>
      <c r="K142" t="s">
        <v>483</v>
      </c>
      <c r="L142">
        <v>1369</v>
      </c>
      <c r="N142">
        <v>1013</v>
      </c>
      <c r="O142" t="s">
        <v>385</v>
      </c>
      <c r="P142" t="s">
        <v>385</v>
      </c>
      <c r="Q142">
        <v>1</v>
      </c>
      <c r="X142">
        <v>106.3</v>
      </c>
      <c r="Y142">
        <v>0</v>
      </c>
      <c r="Z142">
        <v>0</v>
      </c>
      <c r="AA142">
        <v>0</v>
      </c>
      <c r="AB142">
        <v>8.74</v>
      </c>
      <c r="AC142">
        <v>0</v>
      </c>
      <c r="AD142">
        <v>1</v>
      </c>
      <c r="AE142">
        <v>1</v>
      </c>
      <c r="AF142" t="s">
        <v>3</v>
      </c>
      <c r="AG142">
        <v>106.3</v>
      </c>
      <c r="AH142">
        <v>2</v>
      </c>
      <c r="AI142">
        <v>64879441</v>
      </c>
      <c r="AJ142">
        <v>138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ROW(Source!A118)</f>
        <v>118</v>
      </c>
      <c r="B143">
        <v>64879463</v>
      </c>
      <c r="C143">
        <v>64879440</v>
      </c>
      <c r="D143">
        <v>121548</v>
      </c>
      <c r="E143">
        <v>1</v>
      </c>
      <c r="F143">
        <v>1</v>
      </c>
      <c r="G143">
        <v>1</v>
      </c>
      <c r="H143">
        <v>1</v>
      </c>
      <c r="I143" t="s">
        <v>33</v>
      </c>
      <c r="J143" t="s">
        <v>3</v>
      </c>
      <c r="K143" t="s">
        <v>386</v>
      </c>
      <c r="L143">
        <v>608254</v>
      </c>
      <c r="N143">
        <v>1013</v>
      </c>
      <c r="O143" t="s">
        <v>387</v>
      </c>
      <c r="P143" t="s">
        <v>387</v>
      </c>
      <c r="Q143">
        <v>1</v>
      </c>
      <c r="X143">
        <v>20.77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2</v>
      </c>
      <c r="AF143" t="s">
        <v>3</v>
      </c>
      <c r="AG143">
        <v>20.77</v>
      </c>
      <c r="AH143">
        <v>2</v>
      </c>
      <c r="AI143">
        <v>64879442</v>
      </c>
      <c r="AJ143">
        <v>139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ROW(Source!A118)</f>
        <v>118</v>
      </c>
      <c r="B144">
        <v>64879464</v>
      </c>
      <c r="C144">
        <v>64879440</v>
      </c>
      <c r="D144">
        <v>29172379</v>
      </c>
      <c r="E144">
        <v>1</v>
      </c>
      <c r="F144">
        <v>1</v>
      </c>
      <c r="G144">
        <v>1</v>
      </c>
      <c r="H144">
        <v>2</v>
      </c>
      <c r="I144" t="s">
        <v>425</v>
      </c>
      <c r="J144" t="s">
        <v>426</v>
      </c>
      <c r="K144" t="s">
        <v>427</v>
      </c>
      <c r="L144">
        <v>1368</v>
      </c>
      <c r="N144">
        <v>1011</v>
      </c>
      <c r="O144" t="s">
        <v>391</v>
      </c>
      <c r="P144" t="s">
        <v>391</v>
      </c>
      <c r="Q144">
        <v>1</v>
      </c>
      <c r="X144">
        <v>20.36</v>
      </c>
      <c r="Y144">
        <v>0</v>
      </c>
      <c r="Z144">
        <v>112</v>
      </c>
      <c r="AA144">
        <v>13.5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20.36</v>
      </c>
      <c r="AH144">
        <v>2</v>
      </c>
      <c r="AI144">
        <v>64879443</v>
      </c>
      <c r="AJ144">
        <v>140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ROW(Source!A118)</f>
        <v>118</v>
      </c>
      <c r="B145">
        <v>64879465</v>
      </c>
      <c r="C145">
        <v>64879440</v>
      </c>
      <c r="D145">
        <v>29172479</v>
      </c>
      <c r="E145">
        <v>1</v>
      </c>
      <c r="F145">
        <v>1</v>
      </c>
      <c r="G145">
        <v>1</v>
      </c>
      <c r="H145">
        <v>2</v>
      </c>
      <c r="I145" t="s">
        <v>428</v>
      </c>
      <c r="J145" t="s">
        <v>429</v>
      </c>
      <c r="K145" t="s">
        <v>430</v>
      </c>
      <c r="L145">
        <v>1368</v>
      </c>
      <c r="N145">
        <v>1011</v>
      </c>
      <c r="O145" t="s">
        <v>391</v>
      </c>
      <c r="P145" t="s">
        <v>391</v>
      </c>
      <c r="Q145">
        <v>1</v>
      </c>
      <c r="X145">
        <v>0.25</v>
      </c>
      <c r="Y145">
        <v>0</v>
      </c>
      <c r="Z145">
        <v>99.89</v>
      </c>
      <c r="AA145">
        <v>10.06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0.25</v>
      </c>
      <c r="AH145">
        <v>2</v>
      </c>
      <c r="AI145">
        <v>64879444</v>
      </c>
      <c r="AJ145">
        <v>141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ROW(Source!A118)</f>
        <v>118</v>
      </c>
      <c r="B146">
        <v>64879466</v>
      </c>
      <c r="C146">
        <v>64879440</v>
      </c>
      <c r="D146">
        <v>29172635</v>
      </c>
      <c r="E146">
        <v>1</v>
      </c>
      <c r="F146">
        <v>1</v>
      </c>
      <c r="G146">
        <v>1</v>
      </c>
      <c r="H146">
        <v>2</v>
      </c>
      <c r="I146" t="s">
        <v>484</v>
      </c>
      <c r="J146" t="s">
        <v>485</v>
      </c>
      <c r="K146" t="s">
        <v>486</v>
      </c>
      <c r="L146">
        <v>1368</v>
      </c>
      <c r="N146">
        <v>1011</v>
      </c>
      <c r="O146" t="s">
        <v>391</v>
      </c>
      <c r="P146" t="s">
        <v>391</v>
      </c>
      <c r="Q146">
        <v>1</v>
      </c>
      <c r="X146">
        <v>0.16</v>
      </c>
      <c r="Y146">
        <v>0</v>
      </c>
      <c r="Z146">
        <v>27.11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0.16</v>
      </c>
      <c r="AH146">
        <v>2</v>
      </c>
      <c r="AI146">
        <v>64879445</v>
      </c>
      <c r="AJ146">
        <v>142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ROW(Source!A118)</f>
        <v>118</v>
      </c>
      <c r="B147">
        <v>64879467</v>
      </c>
      <c r="C147">
        <v>64879440</v>
      </c>
      <c r="D147">
        <v>29174561</v>
      </c>
      <c r="E147">
        <v>1</v>
      </c>
      <c r="F147">
        <v>1</v>
      </c>
      <c r="G147">
        <v>1</v>
      </c>
      <c r="H147">
        <v>2</v>
      </c>
      <c r="I147" t="s">
        <v>487</v>
      </c>
      <c r="J147" t="s">
        <v>488</v>
      </c>
      <c r="K147" t="s">
        <v>489</v>
      </c>
      <c r="L147">
        <v>1368</v>
      </c>
      <c r="N147">
        <v>1011</v>
      </c>
      <c r="O147" t="s">
        <v>391</v>
      </c>
      <c r="P147" t="s">
        <v>391</v>
      </c>
      <c r="Q147">
        <v>1</v>
      </c>
      <c r="X147">
        <v>0.32</v>
      </c>
      <c r="Y147">
        <v>0</v>
      </c>
      <c r="Z147">
        <v>6.7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0.32</v>
      </c>
      <c r="AH147">
        <v>2</v>
      </c>
      <c r="AI147">
        <v>64879446</v>
      </c>
      <c r="AJ147">
        <v>143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ROW(Source!A118)</f>
        <v>118</v>
      </c>
      <c r="B148">
        <v>64879468</v>
      </c>
      <c r="C148">
        <v>64879440</v>
      </c>
      <c r="D148">
        <v>29174913</v>
      </c>
      <c r="E148">
        <v>1</v>
      </c>
      <c r="F148">
        <v>1</v>
      </c>
      <c r="G148">
        <v>1</v>
      </c>
      <c r="H148">
        <v>2</v>
      </c>
      <c r="I148" t="s">
        <v>440</v>
      </c>
      <c r="J148" t="s">
        <v>441</v>
      </c>
      <c r="K148" t="s">
        <v>442</v>
      </c>
      <c r="L148">
        <v>1368</v>
      </c>
      <c r="N148">
        <v>1011</v>
      </c>
      <c r="O148" t="s">
        <v>391</v>
      </c>
      <c r="P148" t="s">
        <v>391</v>
      </c>
      <c r="Q148">
        <v>1</v>
      </c>
      <c r="X148">
        <v>7.77</v>
      </c>
      <c r="Y148">
        <v>0</v>
      </c>
      <c r="Z148">
        <v>87.17</v>
      </c>
      <c r="AA148">
        <v>11.6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7.77</v>
      </c>
      <c r="AH148">
        <v>2</v>
      </c>
      <c r="AI148">
        <v>64879447</v>
      </c>
      <c r="AJ148">
        <v>144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ROW(Source!A118)</f>
        <v>118</v>
      </c>
      <c r="B149">
        <v>64879469</v>
      </c>
      <c r="C149">
        <v>64879440</v>
      </c>
      <c r="D149">
        <v>29114332</v>
      </c>
      <c r="E149">
        <v>1</v>
      </c>
      <c r="F149">
        <v>1</v>
      </c>
      <c r="G149">
        <v>1</v>
      </c>
      <c r="H149">
        <v>3</v>
      </c>
      <c r="I149" t="s">
        <v>453</v>
      </c>
      <c r="J149" t="s">
        <v>454</v>
      </c>
      <c r="K149" t="s">
        <v>455</v>
      </c>
      <c r="L149">
        <v>1348</v>
      </c>
      <c r="N149">
        <v>1009</v>
      </c>
      <c r="O149" t="s">
        <v>156</v>
      </c>
      <c r="P149" t="s">
        <v>156</v>
      </c>
      <c r="Q149">
        <v>1000</v>
      </c>
      <c r="X149">
        <v>8.0000000000000004E-4</v>
      </c>
      <c r="Y149">
        <v>11978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8.0000000000000004E-4</v>
      </c>
      <c r="AH149">
        <v>2</v>
      </c>
      <c r="AI149">
        <v>64879448</v>
      </c>
      <c r="AJ149">
        <v>145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ROW(Source!A118)</f>
        <v>118</v>
      </c>
      <c r="B150">
        <v>64879470</v>
      </c>
      <c r="C150">
        <v>64879440</v>
      </c>
      <c r="D150">
        <v>29112596</v>
      </c>
      <c r="E150">
        <v>1</v>
      </c>
      <c r="F150">
        <v>1</v>
      </c>
      <c r="G150">
        <v>1</v>
      </c>
      <c r="H150">
        <v>3</v>
      </c>
      <c r="I150" t="s">
        <v>586</v>
      </c>
      <c r="J150" t="s">
        <v>587</v>
      </c>
      <c r="K150" t="s">
        <v>588</v>
      </c>
      <c r="L150">
        <v>1354</v>
      </c>
      <c r="N150">
        <v>1010</v>
      </c>
      <c r="O150" t="s">
        <v>196</v>
      </c>
      <c r="P150" t="s">
        <v>196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E150">
        <v>0</v>
      </c>
      <c r="AF150" t="s">
        <v>3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ROW(Source!A118)</f>
        <v>118</v>
      </c>
      <c r="B151">
        <v>64879471</v>
      </c>
      <c r="C151">
        <v>64879440</v>
      </c>
      <c r="D151">
        <v>29115469</v>
      </c>
      <c r="E151">
        <v>1</v>
      </c>
      <c r="F151">
        <v>1</v>
      </c>
      <c r="G151">
        <v>1</v>
      </c>
      <c r="H151">
        <v>3</v>
      </c>
      <c r="I151" t="s">
        <v>490</v>
      </c>
      <c r="J151" t="s">
        <v>491</v>
      </c>
      <c r="K151" t="s">
        <v>492</v>
      </c>
      <c r="L151">
        <v>1339</v>
      </c>
      <c r="N151">
        <v>1007</v>
      </c>
      <c r="O151" t="s">
        <v>60</v>
      </c>
      <c r="P151" t="s">
        <v>60</v>
      </c>
      <c r="Q151">
        <v>1</v>
      </c>
      <c r="X151">
        <v>0.04</v>
      </c>
      <c r="Y151">
        <v>1287.01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0.04</v>
      </c>
      <c r="AH151">
        <v>2</v>
      </c>
      <c r="AI151">
        <v>64879450</v>
      </c>
      <c r="AJ151">
        <v>147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ROW(Source!A118)</f>
        <v>118</v>
      </c>
      <c r="B152">
        <v>64879472</v>
      </c>
      <c r="C152">
        <v>64879440</v>
      </c>
      <c r="D152">
        <v>29129275</v>
      </c>
      <c r="E152">
        <v>1</v>
      </c>
      <c r="F152">
        <v>1</v>
      </c>
      <c r="G152">
        <v>1</v>
      </c>
      <c r="H152">
        <v>3</v>
      </c>
      <c r="I152" t="s">
        <v>221</v>
      </c>
      <c r="J152" t="s">
        <v>223</v>
      </c>
      <c r="K152" t="s">
        <v>222</v>
      </c>
      <c r="L152">
        <v>1348</v>
      </c>
      <c r="N152">
        <v>1009</v>
      </c>
      <c r="O152" t="s">
        <v>156</v>
      </c>
      <c r="P152" t="s">
        <v>156</v>
      </c>
      <c r="Q152">
        <v>1000</v>
      </c>
      <c r="X152">
        <v>0</v>
      </c>
      <c r="Y152">
        <v>8060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3</v>
      </c>
      <c r="AG152">
        <v>0</v>
      </c>
      <c r="AH152">
        <v>2</v>
      </c>
      <c r="AI152">
        <v>64879451</v>
      </c>
      <c r="AJ152">
        <v>148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ROW(Source!A118)</f>
        <v>118</v>
      </c>
      <c r="B153">
        <v>64879473</v>
      </c>
      <c r="C153">
        <v>64879440</v>
      </c>
      <c r="D153">
        <v>29131309</v>
      </c>
      <c r="E153">
        <v>1</v>
      </c>
      <c r="F153">
        <v>1</v>
      </c>
      <c r="G153">
        <v>1</v>
      </c>
      <c r="H153">
        <v>3</v>
      </c>
      <c r="I153" t="s">
        <v>459</v>
      </c>
      <c r="J153" t="s">
        <v>460</v>
      </c>
      <c r="K153" t="s">
        <v>461</v>
      </c>
      <c r="L153">
        <v>1327</v>
      </c>
      <c r="N153">
        <v>1005</v>
      </c>
      <c r="O153" t="s">
        <v>452</v>
      </c>
      <c r="P153" t="s">
        <v>452</v>
      </c>
      <c r="Q153">
        <v>1</v>
      </c>
      <c r="X153">
        <v>1.2</v>
      </c>
      <c r="Y153">
        <v>57.63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1.2</v>
      </c>
      <c r="AH153">
        <v>2</v>
      </c>
      <c r="AI153">
        <v>64879452</v>
      </c>
      <c r="AJ153">
        <v>149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ROW(Source!A118)</f>
        <v>118</v>
      </c>
      <c r="B154">
        <v>64879474</v>
      </c>
      <c r="C154">
        <v>64879440</v>
      </c>
      <c r="D154">
        <v>29131324</v>
      </c>
      <c r="E154">
        <v>1</v>
      </c>
      <c r="F154">
        <v>1</v>
      </c>
      <c r="G154">
        <v>1</v>
      </c>
      <c r="H154">
        <v>3</v>
      </c>
      <c r="I154" t="s">
        <v>154</v>
      </c>
      <c r="J154" t="s">
        <v>157</v>
      </c>
      <c r="K154" t="s">
        <v>155</v>
      </c>
      <c r="L154">
        <v>1348</v>
      </c>
      <c r="N154">
        <v>1009</v>
      </c>
      <c r="O154" t="s">
        <v>156</v>
      </c>
      <c r="P154" t="s">
        <v>156</v>
      </c>
      <c r="Q154">
        <v>1000</v>
      </c>
      <c r="X154">
        <v>0.64</v>
      </c>
      <c r="Y154">
        <v>5649.99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0.64</v>
      </c>
      <c r="AH154">
        <v>2</v>
      </c>
      <c r="AI154">
        <v>64879453</v>
      </c>
      <c r="AJ154">
        <v>150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ROW(Source!A118)</f>
        <v>118</v>
      </c>
      <c r="B155">
        <v>64879475</v>
      </c>
      <c r="C155">
        <v>64879440</v>
      </c>
      <c r="D155">
        <v>29144989</v>
      </c>
      <c r="E155">
        <v>1</v>
      </c>
      <c r="F155">
        <v>1</v>
      </c>
      <c r="G155">
        <v>1</v>
      </c>
      <c r="H155">
        <v>3</v>
      </c>
      <c r="I155" t="s">
        <v>493</v>
      </c>
      <c r="J155" t="s">
        <v>494</v>
      </c>
      <c r="K155" t="s">
        <v>495</v>
      </c>
      <c r="L155">
        <v>1339</v>
      </c>
      <c r="N155">
        <v>1007</v>
      </c>
      <c r="O155" t="s">
        <v>60</v>
      </c>
      <c r="P155" t="s">
        <v>60</v>
      </c>
      <c r="Q155">
        <v>1</v>
      </c>
      <c r="X155">
        <v>1.33</v>
      </c>
      <c r="Y155">
        <v>560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1.33</v>
      </c>
      <c r="AH155">
        <v>2</v>
      </c>
      <c r="AI155">
        <v>64879454</v>
      </c>
      <c r="AJ155">
        <v>151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ROW(Source!A118)</f>
        <v>118</v>
      </c>
      <c r="B156">
        <v>64879476</v>
      </c>
      <c r="C156">
        <v>64879440</v>
      </c>
      <c r="D156">
        <v>29145155</v>
      </c>
      <c r="E156">
        <v>1</v>
      </c>
      <c r="F156">
        <v>1</v>
      </c>
      <c r="G156">
        <v>1</v>
      </c>
      <c r="H156">
        <v>3</v>
      </c>
      <c r="I156" t="s">
        <v>496</v>
      </c>
      <c r="J156" t="s">
        <v>497</v>
      </c>
      <c r="K156" t="s">
        <v>498</v>
      </c>
      <c r="L156">
        <v>1339</v>
      </c>
      <c r="N156">
        <v>1007</v>
      </c>
      <c r="O156" t="s">
        <v>60</v>
      </c>
      <c r="P156" t="s">
        <v>60</v>
      </c>
      <c r="Q156">
        <v>1</v>
      </c>
      <c r="X156">
        <v>0.1</v>
      </c>
      <c r="Y156">
        <v>485.9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0.1</v>
      </c>
      <c r="AH156">
        <v>2</v>
      </c>
      <c r="AI156">
        <v>64879455</v>
      </c>
      <c r="AJ156">
        <v>152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ROW(Source!A118)</f>
        <v>118</v>
      </c>
      <c r="B157">
        <v>64879477</v>
      </c>
      <c r="C157">
        <v>64879440</v>
      </c>
      <c r="D157">
        <v>29146417</v>
      </c>
      <c r="E157">
        <v>1</v>
      </c>
      <c r="F157">
        <v>1</v>
      </c>
      <c r="G157">
        <v>1</v>
      </c>
      <c r="H157">
        <v>3</v>
      </c>
      <c r="I157" t="s">
        <v>225</v>
      </c>
      <c r="J157" t="s">
        <v>228</v>
      </c>
      <c r="K157" t="s">
        <v>226</v>
      </c>
      <c r="L157">
        <v>1301</v>
      </c>
      <c r="N157">
        <v>1003</v>
      </c>
      <c r="O157" t="s">
        <v>227</v>
      </c>
      <c r="P157" t="s">
        <v>227</v>
      </c>
      <c r="Q157">
        <v>1</v>
      </c>
      <c r="X157">
        <v>5.8</v>
      </c>
      <c r="Y157">
        <v>375.59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5.8</v>
      </c>
      <c r="AH157">
        <v>2</v>
      </c>
      <c r="AI157">
        <v>64879456</v>
      </c>
      <c r="AJ157">
        <v>153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ROW(Source!A118)</f>
        <v>118</v>
      </c>
      <c r="B158">
        <v>64879478</v>
      </c>
      <c r="C158">
        <v>64879440</v>
      </c>
      <c r="D158">
        <v>29146419</v>
      </c>
      <c r="E158">
        <v>1</v>
      </c>
      <c r="F158">
        <v>1</v>
      </c>
      <c r="G158">
        <v>1</v>
      </c>
      <c r="H158">
        <v>3</v>
      </c>
      <c r="I158" t="s">
        <v>230</v>
      </c>
      <c r="J158" t="s">
        <v>232</v>
      </c>
      <c r="K158" t="s">
        <v>231</v>
      </c>
      <c r="L158">
        <v>1301</v>
      </c>
      <c r="N158">
        <v>1003</v>
      </c>
      <c r="O158" t="s">
        <v>227</v>
      </c>
      <c r="P158" t="s">
        <v>227</v>
      </c>
      <c r="Q158">
        <v>1</v>
      </c>
      <c r="X158">
        <v>9.6</v>
      </c>
      <c r="Y158">
        <v>806.47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9.6</v>
      </c>
      <c r="AH158">
        <v>2</v>
      </c>
      <c r="AI158">
        <v>64879457</v>
      </c>
      <c r="AJ158">
        <v>154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ROW(Source!A118)</f>
        <v>118</v>
      </c>
      <c r="B159">
        <v>64879479</v>
      </c>
      <c r="C159">
        <v>64879440</v>
      </c>
      <c r="D159">
        <v>29147648</v>
      </c>
      <c r="E159">
        <v>1</v>
      </c>
      <c r="F159">
        <v>1</v>
      </c>
      <c r="G159">
        <v>1</v>
      </c>
      <c r="H159">
        <v>3</v>
      </c>
      <c r="I159" t="s">
        <v>188</v>
      </c>
      <c r="J159" t="s">
        <v>190</v>
      </c>
      <c r="K159" t="s">
        <v>189</v>
      </c>
      <c r="L159">
        <v>1339</v>
      </c>
      <c r="N159">
        <v>1007</v>
      </c>
      <c r="O159" t="s">
        <v>60</v>
      </c>
      <c r="P159" t="s">
        <v>60</v>
      </c>
      <c r="Q159">
        <v>1</v>
      </c>
      <c r="X159">
        <v>3.95</v>
      </c>
      <c r="Y159">
        <v>1382.89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3.95</v>
      </c>
      <c r="AH159">
        <v>2</v>
      </c>
      <c r="AI159">
        <v>64879458</v>
      </c>
      <c r="AJ159">
        <v>155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ROW(Source!A118)</f>
        <v>118</v>
      </c>
      <c r="B160">
        <v>64879480</v>
      </c>
      <c r="C160">
        <v>64879440</v>
      </c>
      <c r="D160">
        <v>29149243</v>
      </c>
      <c r="E160">
        <v>1</v>
      </c>
      <c r="F160">
        <v>1</v>
      </c>
      <c r="G160">
        <v>1</v>
      </c>
      <c r="H160">
        <v>3</v>
      </c>
      <c r="I160" t="s">
        <v>462</v>
      </c>
      <c r="J160" t="s">
        <v>463</v>
      </c>
      <c r="K160" t="s">
        <v>464</v>
      </c>
      <c r="L160">
        <v>1348</v>
      </c>
      <c r="N160">
        <v>1009</v>
      </c>
      <c r="O160" t="s">
        <v>156</v>
      </c>
      <c r="P160" t="s">
        <v>156</v>
      </c>
      <c r="Q160">
        <v>1000</v>
      </c>
      <c r="X160">
        <v>1.1000000000000001E-3</v>
      </c>
      <c r="Y160">
        <v>734.5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1.1000000000000001E-3</v>
      </c>
      <c r="AH160">
        <v>2</v>
      </c>
      <c r="AI160">
        <v>64879459</v>
      </c>
      <c r="AJ160">
        <v>156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ROW(Source!A118)</f>
        <v>118</v>
      </c>
      <c r="B161">
        <v>64879481</v>
      </c>
      <c r="C161">
        <v>64879440</v>
      </c>
      <c r="D161">
        <v>29149504</v>
      </c>
      <c r="E161">
        <v>1</v>
      </c>
      <c r="F161">
        <v>1</v>
      </c>
      <c r="G161">
        <v>1</v>
      </c>
      <c r="H161">
        <v>3</v>
      </c>
      <c r="I161" t="s">
        <v>295</v>
      </c>
      <c r="J161" t="s">
        <v>297</v>
      </c>
      <c r="K161" t="s">
        <v>296</v>
      </c>
      <c r="L161">
        <v>1339</v>
      </c>
      <c r="N161">
        <v>1007</v>
      </c>
      <c r="O161" t="s">
        <v>60</v>
      </c>
      <c r="P161" t="s">
        <v>60</v>
      </c>
      <c r="Q161">
        <v>1</v>
      </c>
      <c r="X161">
        <v>2.2599999999999998</v>
      </c>
      <c r="Y161">
        <v>108.4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2.2599999999999998</v>
      </c>
      <c r="AH161">
        <v>2</v>
      </c>
      <c r="AI161">
        <v>64879460</v>
      </c>
      <c r="AJ161">
        <v>157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ROW(Source!A118)</f>
        <v>118</v>
      </c>
      <c r="B162">
        <v>64879482</v>
      </c>
      <c r="C162">
        <v>64879440</v>
      </c>
      <c r="D162">
        <v>29150040</v>
      </c>
      <c r="E162">
        <v>1</v>
      </c>
      <c r="F162">
        <v>1</v>
      </c>
      <c r="G162">
        <v>1</v>
      </c>
      <c r="H162">
        <v>3</v>
      </c>
      <c r="I162" t="s">
        <v>417</v>
      </c>
      <c r="J162" t="s">
        <v>418</v>
      </c>
      <c r="K162" t="s">
        <v>419</v>
      </c>
      <c r="L162">
        <v>1339</v>
      </c>
      <c r="N162">
        <v>1007</v>
      </c>
      <c r="O162" t="s">
        <v>60</v>
      </c>
      <c r="P162" t="s">
        <v>60</v>
      </c>
      <c r="Q162">
        <v>1</v>
      </c>
      <c r="X162">
        <v>3.0999999999999999E-3</v>
      </c>
      <c r="Y162">
        <v>2.44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3.0999999999999999E-3</v>
      </c>
      <c r="AH162">
        <v>2</v>
      </c>
      <c r="AI162">
        <v>64879461</v>
      </c>
      <c r="AJ162">
        <v>158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ROW(Source!A135)</f>
        <v>135</v>
      </c>
      <c r="B163">
        <v>64879499</v>
      </c>
      <c r="C163">
        <v>64879491</v>
      </c>
      <c r="D163">
        <v>18410280</v>
      </c>
      <c r="E163">
        <v>1</v>
      </c>
      <c r="F163">
        <v>1</v>
      </c>
      <c r="G163">
        <v>1</v>
      </c>
      <c r="H163">
        <v>1</v>
      </c>
      <c r="I163" t="s">
        <v>499</v>
      </c>
      <c r="J163" t="s">
        <v>3</v>
      </c>
      <c r="K163" t="s">
        <v>500</v>
      </c>
      <c r="L163">
        <v>1369</v>
      </c>
      <c r="N163">
        <v>1013</v>
      </c>
      <c r="O163" t="s">
        <v>385</v>
      </c>
      <c r="P163" t="s">
        <v>385</v>
      </c>
      <c r="Q163">
        <v>1</v>
      </c>
      <c r="X163">
        <v>21.2</v>
      </c>
      <c r="Y163">
        <v>0</v>
      </c>
      <c r="Z163">
        <v>0</v>
      </c>
      <c r="AA163">
        <v>0</v>
      </c>
      <c r="AB163">
        <v>9.51</v>
      </c>
      <c r="AC163">
        <v>0</v>
      </c>
      <c r="AD163">
        <v>1</v>
      </c>
      <c r="AE163">
        <v>1</v>
      </c>
      <c r="AF163" t="s">
        <v>44</v>
      </c>
      <c r="AG163">
        <v>25.439999999999998</v>
      </c>
      <c r="AH163">
        <v>2</v>
      </c>
      <c r="AI163">
        <v>64879492</v>
      </c>
      <c r="AJ163">
        <v>159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ROW(Source!A135)</f>
        <v>135</v>
      </c>
      <c r="B164">
        <v>64879500</v>
      </c>
      <c r="C164">
        <v>64879491</v>
      </c>
      <c r="D164">
        <v>29173252</v>
      </c>
      <c r="E164">
        <v>1</v>
      </c>
      <c r="F164">
        <v>1</v>
      </c>
      <c r="G164">
        <v>1</v>
      </c>
      <c r="H164">
        <v>2</v>
      </c>
      <c r="I164" t="s">
        <v>501</v>
      </c>
      <c r="J164" t="s">
        <v>502</v>
      </c>
      <c r="K164" t="s">
        <v>503</v>
      </c>
      <c r="L164">
        <v>1368</v>
      </c>
      <c r="N164">
        <v>1011</v>
      </c>
      <c r="O164" t="s">
        <v>391</v>
      </c>
      <c r="P164" t="s">
        <v>391</v>
      </c>
      <c r="Q164">
        <v>1</v>
      </c>
      <c r="X164">
        <v>1.95</v>
      </c>
      <c r="Y164">
        <v>0</v>
      </c>
      <c r="Z164">
        <v>30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44</v>
      </c>
      <c r="AG164">
        <v>2.34</v>
      </c>
      <c r="AH164">
        <v>2</v>
      </c>
      <c r="AI164">
        <v>64879493</v>
      </c>
      <c r="AJ164">
        <v>160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ROW(Source!A135)</f>
        <v>135</v>
      </c>
      <c r="B165">
        <v>64879501</v>
      </c>
      <c r="C165">
        <v>64879491</v>
      </c>
      <c r="D165">
        <v>29174913</v>
      </c>
      <c r="E165">
        <v>1</v>
      </c>
      <c r="F165">
        <v>1</v>
      </c>
      <c r="G165">
        <v>1</v>
      </c>
      <c r="H165">
        <v>2</v>
      </c>
      <c r="I165" t="s">
        <v>440</v>
      </c>
      <c r="J165" t="s">
        <v>441</v>
      </c>
      <c r="K165" t="s">
        <v>442</v>
      </c>
      <c r="L165">
        <v>1368</v>
      </c>
      <c r="N165">
        <v>1011</v>
      </c>
      <c r="O165" t="s">
        <v>391</v>
      </c>
      <c r="P165" t="s">
        <v>391</v>
      </c>
      <c r="Q165">
        <v>1</v>
      </c>
      <c r="X165">
        <v>0.2</v>
      </c>
      <c r="Y165">
        <v>0</v>
      </c>
      <c r="Z165">
        <v>87.17</v>
      </c>
      <c r="AA165">
        <v>11.6</v>
      </c>
      <c r="AB165">
        <v>0</v>
      </c>
      <c r="AC165">
        <v>0</v>
      </c>
      <c r="AD165">
        <v>1</v>
      </c>
      <c r="AE165">
        <v>0</v>
      </c>
      <c r="AF165" t="s">
        <v>44</v>
      </c>
      <c r="AG165">
        <v>0.24</v>
      </c>
      <c r="AH165">
        <v>2</v>
      </c>
      <c r="AI165">
        <v>64879494</v>
      </c>
      <c r="AJ165">
        <v>161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ROW(Source!A135)</f>
        <v>135</v>
      </c>
      <c r="B166">
        <v>64879502</v>
      </c>
      <c r="C166">
        <v>64879491</v>
      </c>
      <c r="D166">
        <v>29108414</v>
      </c>
      <c r="E166">
        <v>1</v>
      </c>
      <c r="F166">
        <v>1</v>
      </c>
      <c r="G166">
        <v>1</v>
      </c>
      <c r="H166">
        <v>3</v>
      </c>
      <c r="I166" t="s">
        <v>504</v>
      </c>
      <c r="J166" t="s">
        <v>505</v>
      </c>
      <c r="K166" t="s">
        <v>506</v>
      </c>
      <c r="L166">
        <v>1348</v>
      </c>
      <c r="N166">
        <v>1009</v>
      </c>
      <c r="O166" t="s">
        <v>156</v>
      </c>
      <c r="P166" t="s">
        <v>156</v>
      </c>
      <c r="Q166">
        <v>1000</v>
      </c>
      <c r="X166">
        <v>1.6E-2</v>
      </c>
      <c r="Y166">
        <v>1383.11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1.6E-2</v>
      </c>
      <c r="AH166">
        <v>2</v>
      </c>
      <c r="AI166">
        <v>64879495</v>
      </c>
      <c r="AJ166">
        <v>162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ROW(Source!A135)</f>
        <v>135</v>
      </c>
      <c r="B167">
        <v>64879503</v>
      </c>
      <c r="C167">
        <v>64879491</v>
      </c>
      <c r="D167">
        <v>29107416</v>
      </c>
      <c r="E167">
        <v>1</v>
      </c>
      <c r="F167">
        <v>1</v>
      </c>
      <c r="G167">
        <v>1</v>
      </c>
      <c r="H167">
        <v>3</v>
      </c>
      <c r="I167" t="s">
        <v>507</v>
      </c>
      <c r="J167" t="s">
        <v>508</v>
      </c>
      <c r="K167" t="s">
        <v>509</v>
      </c>
      <c r="L167">
        <v>1348</v>
      </c>
      <c r="N167">
        <v>1009</v>
      </c>
      <c r="O167" t="s">
        <v>156</v>
      </c>
      <c r="P167" t="s">
        <v>156</v>
      </c>
      <c r="Q167">
        <v>1000</v>
      </c>
      <c r="X167">
        <v>2.4E-2</v>
      </c>
      <c r="Y167">
        <v>2606.89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2.4E-2</v>
      </c>
      <c r="AH167">
        <v>2</v>
      </c>
      <c r="AI167">
        <v>64879496</v>
      </c>
      <c r="AJ167">
        <v>163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ROW(Source!A135)</f>
        <v>135</v>
      </c>
      <c r="B168">
        <v>64879504</v>
      </c>
      <c r="C168">
        <v>64879491</v>
      </c>
      <c r="D168">
        <v>29108442</v>
      </c>
      <c r="E168">
        <v>1</v>
      </c>
      <c r="F168">
        <v>1</v>
      </c>
      <c r="G168">
        <v>1</v>
      </c>
      <c r="H168">
        <v>3</v>
      </c>
      <c r="I168" t="s">
        <v>510</v>
      </c>
      <c r="J168" t="s">
        <v>511</v>
      </c>
      <c r="K168" t="s">
        <v>512</v>
      </c>
      <c r="L168">
        <v>1348</v>
      </c>
      <c r="N168">
        <v>1009</v>
      </c>
      <c r="O168" t="s">
        <v>156</v>
      </c>
      <c r="P168" t="s">
        <v>156</v>
      </c>
      <c r="Q168">
        <v>1000</v>
      </c>
      <c r="X168">
        <v>0.24</v>
      </c>
      <c r="Y168">
        <v>3390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0.24</v>
      </c>
      <c r="AH168">
        <v>2</v>
      </c>
      <c r="AI168">
        <v>64879497</v>
      </c>
      <c r="AJ168">
        <v>164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ROW(Source!A135)</f>
        <v>135</v>
      </c>
      <c r="B169">
        <v>64879505</v>
      </c>
      <c r="C169">
        <v>64879491</v>
      </c>
      <c r="D169">
        <v>29107800</v>
      </c>
      <c r="E169">
        <v>1</v>
      </c>
      <c r="F169">
        <v>1</v>
      </c>
      <c r="G169">
        <v>1</v>
      </c>
      <c r="H169">
        <v>3</v>
      </c>
      <c r="I169" t="s">
        <v>513</v>
      </c>
      <c r="J169" t="s">
        <v>514</v>
      </c>
      <c r="K169" t="s">
        <v>515</v>
      </c>
      <c r="L169">
        <v>1346</v>
      </c>
      <c r="N169">
        <v>1009</v>
      </c>
      <c r="O169" t="s">
        <v>516</v>
      </c>
      <c r="P169" t="s">
        <v>516</v>
      </c>
      <c r="Q169">
        <v>1</v>
      </c>
      <c r="X169">
        <v>0.1</v>
      </c>
      <c r="Y169">
        <v>1.81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0.1</v>
      </c>
      <c r="AH169">
        <v>2</v>
      </c>
      <c r="AI169">
        <v>64879498</v>
      </c>
      <c r="AJ169">
        <v>165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ROW(Source!A136)</f>
        <v>136</v>
      </c>
      <c r="B170">
        <v>64879499</v>
      </c>
      <c r="C170">
        <v>64879491</v>
      </c>
      <c r="D170">
        <v>18410280</v>
      </c>
      <c r="E170">
        <v>1</v>
      </c>
      <c r="F170">
        <v>1</v>
      </c>
      <c r="G170">
        <v>1</v>
      </c>
      <c r="H170">
        <v>1</v>
      </c>
      <c r="I170" t="s">
        <v>499</v>
      </c>
      <c r="J170" t="s">
        <v>3</v>
      </c>
      <c r="K170" t="s">
        <v>500</v>
      </c>
      <c r="L170">
        <v>1369</v>
      </c>
      <c r="N170">
        <v>1013</v>
      </c>
      <c r="O170" t="s">
        <v>385</v>
      </c>
      <c r="P170" t="s">
        <v>385</v>
      </c>
      <c r="Q170">
        <v>1</v>
      </c>
      <c r="X170">
        <v>21.2</v>
      </c>
      <c r="Y170">
        <v>0</v>
      </c>
      <c r="Z170">
        <v>0</v>
      </c>
      <c r="AA170">
        <v>0</v>
      </c>
      <c r="AB170">
        <v>9.51</v>
      </c>
      <c r="AC170">
        <v>0</v>
      </c>
      <c r="AD170">
        <v>1</v>
      </c>
      <c r="AE170">
        <v>1</v>
      </c>
      <c r="AF170" t="s">
        <v>44</v>
      </c>
      <c r="AG170">
        <v>25.439999999999998</v>
      </c>
      <c r="AH170">
        <v>2</v>
      </c>
      <c r="AI170">
        <v>64879492</v>
      </c>
      <c r="AJ170">
        <v>166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ROW(Source!A136)</f>
        <v>136</v>
      </c>
      <c r="B171">
        <v>64879500</v>
      </c>
      <c r="C171">
        <v>64879491</v>
      </c>
      <c r="D171">
        <v>29173252</v>
      </c>
      <c r="E171">
        <v>1</v>
      </c>
      <c r="F171">
        <v>1</v>
      </c>
      <c r="G171">
        <v>1</v>
      </c>
      <c r="H171">
        <v>2</v>
      </c>
      <c r="I171" t="s">
        <v>501</v>
      </c>
      <c r="J171" t="s">
        <v>502</v>
      </c>
      <c r="K171" t="s">
        <v>503</v>
      </c>
      <c r="L171">
        <v>1368</v>
      </c>
      <c r="N171">
        <v>1011</v>
      </c>
      <c r="O171" t="s">
        <v>391</v>
      </c>
      <c r="P171" t="s">
        <v>391</v>
      </c>
      <c r="Q171">
        <v>1</v>
      </c>
      <c r="X171">
        <v>1.95</v>
      </c>
      <c r="Y171">
        <v>0</v>
      </c>
      <c r="Z171">
        <v>30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44</v>
      </c>
      <c r="AG171">
        <v>2.34</v>
      </c>
      <c r="AH171">
        <v>2</v>
      </c>
      <c r="AI171">
        <v>64879493</v>
      </c>
      <c r="AJ171">
        <v>167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ROW(Source!A136)</f>
        <v>136</v>
      </c>
      <c r="B172">
        <v>64879501</v>
      </c>
      <c r="C172">
        <v>64879491</v>
      </c>
      <c r="D172">
        <v>29174913</v>
      </c>
      <c r="E172">
        <v>1</v>
      </c>
      <c r="F172">
        <v>1</v>
      </c>
      <c r="G172">
        <v>1</v>
      </c>
      <c r="H172">
        <v>2</v>
      </c>
      <c r="I172" t="s">
        <v>440</v>
      </c>
      <c r="J172" t="s">
        <v>441</v>
      </c>
      <c r="K172" t="s">
        <v>442</v>
      </c>
      <c r="L172">
        <v>1368</v>
      </c>
      <c r="N172">
        <v>1011</v>
      </c>
      <c r="O172" t="s">
        <v>391</v>
      </c>
      <c r="P172" t="s">
        <v>391</v>
      </c>
      <c r="Q172">
        <v>1</v>
      </c>
      <c r="X172">
        <v>0.2</v>
      </c>
      <c r="Y172">
        <v>0</v>
      </c>
      <c r="Z172">
        <v>87.17</v>
      </c>
      <c r="AA172">
        <v>11.6</v>
      </c>
      <c r="AB172">
        <v>0</v>
      </c>
      <c r="AC172">
        <v>0</v>
      </c>
      <c r="AD172">
        <v>1</v>
      </c>
      <c r="AE172">
        <v>0</v>
      </c>
      <c r="AF172" t="s">
        <v>44</v>
      </c>
      <c r="AG172">
        <v>0.24</v>
      </c>
      <c r="AH172">
        <v>2</v>
      </c>
      <c r="AI172">
        <v>64879494</v>
      </c>
      <c r="AJ172">
        <v>168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ROW(Source!A136)</f>
        <v>136</v>
      </c>
      <c r="B173">
        <v>64879502</v>
      </c>
      <c r="C173">
        <v>64879491</v>
      </c>
      <c r="D173">
        <v>29108414</v>
      </c>
      <c r="E173">
        <v>1</v>
      </c>
      <c r="F173">
        <v>1</v>
      </c>
      <c r="G173">
        <v>1</v>
      </c>
      <c r="H173">
        <v>3</v>
      </c>
      <c r="I173" t="s">
        <v>504</v>
      </c>
      <c r="J173" t="s">
        <v>505</v>
      </c>
      <c r="K173" t="s">
        <v>506</v>
      </c>
      <c r="L173">
        <v>1348</v>
      </c>
      <c r="N173">
        <v>1009</v>
      </c>
      <c r="O173" t="s">
        <v>156</v>
      </c>
      <c r="P173" t="s">
        <v>156</v>
      </c>
      <c r="Q173">
        <v>1000</v>
      </c>
      <c r="X173">
        <v>1.6E-2</v>
      </c>
      <c r="Y173">
        <v>1383.11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1.6E-2</v>
      </c>
      <c r="AH173">
        <v>2</v>
      </c>
      <c r="AI173">
        <v>64879495</v>
      </c>
      <c r="AJ173">
        <v>169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ROW(Source!A136)</f>
        <v>136</v>
      </c>
      <c r="B174">
        <v>64879503</v>
      </c>
      <c r="C174">
        <v>64879491</v>
      </c>
      <c r="D174">
        <v>29107416</v>
      </c>
      <c r="E174">
        <v>1</v>
      </c>
      <c r="F174">
        <v>1</v>
      </c>
      <c r="G174">
        <v>1</v>
      </c>
      <c r="H174">
        <v>3</v>
      </c>
      <c r="I174" t="s">
        <v>507</v>
      </c>
      <c r="J174" t="s">
        <v>508</v>
      </c>
      <c r="K174" t="s">
        <v>509</v>
      </c>
      <c r="L174">
        <v>1348</v>
      </c>
      <c r="N174">
        <v>1009</v>
      </c>
      <c r="O174" t="s">
        <v>156</v>
      </c>
      <c r="P174" t="s">
        <v>156</v>
      </c>
      <c r="Q174">
        <v>1000</v>
      </c>
      <c r="X174">
        <v>2.4E-2</v>
      </c>
      <c r="Y174">
        <v>2606.89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2.4E-2</v>
      </c>
      <c r="AH174">
        <v>2</v>
      </c>
      <c r="AI174">
        <v>64879496</v>
      </c>
      <c r="AJ174">
        <v>170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ROW(Source!A136)</f>
        <v>136</v>
      </c>
      <c r="B175">
        <v>64879504</v>
      </c>
      <c r="C175">
        <v>64879491</v>
      </c>
      <c r="D175">
        <v>29108442</v>
      </c>
      <c r="E175">
        <v>1</v>
      </c>
      <c r="F175">
        <v>1</v>
      </c>
      <c r="G175">
        <v>1</v>
      </c>
      <c r="H175">
        <v>3</v>
      </c>
      <c r="I175" t="s">
        <v>510</v>
      </c>
      <c r="J175" t="s">
        <v>511</v>
      </c>
      <c r="K175" t="s">
        <v>512</v>
      </c>
      <c r="L175">
        <v>1348</v>
      </c>
      <c r="N175">
        <v>1009</v>
      </c>
      <c r="O175" t="s">
        <v>156</v>
      </c>
      <c r="P175" t="s">
        <v>156</v>
      </c>
      <c r="Q175">
        <v>1000</v>
      </c>
      <c r="X175">
        <v>0.24</v>
      </c>
      <c r="Y175">
        <v>3390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0.24</v>
      </c>
      <c r="AH175">
        <v>2</v>
      </c>
      <c r="AI175">
        <v>64879497</v>
      </c>
      <c r="AJ175">
        <v>171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ROW(Source!A136)</f>
        <v>136</v>
      </c>
      <c r="B176">
        <v>64879505</v>
      </c>
      <c r="C176">
        <v>64879491</v>
      </c>
      <c r="D176">
        <v>29107800</v>
      </c>
      <c r="E176">
        <v>1</v>
      </c>
      <c r="F176">
        <v>1</v>
      </c>
      <c r="G176">
        <v>1</v>
      </c>
      <c r="H176">
        <v>3</v>
      </c>
      <c r="I176" t="s">
        <v>513</v>
      </c>
      <c r="J176" t="s">
        <v>514</v>
      </c>
      <c r="K176" t="s">
        <v>515</v>
      </c>
      <c r="L176">
        <v>1346</v>
      </c>
      <c r="N176">
        <v>1009</v>
      </c>
      <c r="O176" t="s">
        <v>516</v>
      </c>
      <c r="P176" t="s">
        <v>516</v>
      </c>
      <c r="Q176">
        <v>1</v>
      </c>
      <c r="X176">
        <v>0.1</v>
      </c>
      <c r="Y176">
        <v>1.81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0.1</v>
      </c>
      <c r="AH176">
        <v>2</v>
      </c>
      <c r="AI176">
        <v>64879498</v>
      </c>
      <c r="AJ176">
        <v>172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ROW(Source!A137)</f>
        <v>137</v>
      </c>
      <c r="B177">
        <v>64879515</v>
      </c>
      <c r="C177">
        <v>64879506</v>
      </c>
      <c r="D177">
        <v>18406785</v>
      </c>
      <c r="E177">
        <v>1</v>
      </c>
      <c r="F177">
        <v>1</v>
      </c>
      <c r="G177">
        <v>1</v>
      </c>
      <c r="H177">
        <v>1</v>
      </c>
      <c r="I177" t="s">
        <v>517</v>
      </c>
      <c r="J177" t="s">
        <v>3</v>
      </c>
      <c r="K177" t="s">
        <v>518</v>
      </c>
      <c r="L177">
        <v>1369</v>
      </c>
      <c r="N177">
        <v>1013</v>
      </c>
      <c r="O177" t="s">
        <v>385</v>
      </c>
      <c r="P177" t="s">
        <v>385</v>
      </c>
      <c r="Q177">
        <v>1</v>
      </c>
      <c r="X177">
        <v>47.38</v>
      </c>
      <c r="Y177">
        <v>0</v>
      </c>
      <c r="Z177">
        <v>0</v>
      </c>
      <c r="AA177">
        <v>0</v>
      </c>
      <c r="AB177">
        <v>8.86</v>
      </c>
      <c r="AC177">
        <v>0</v>
      </c>
      <c r="AD177">
        <v>1</v>
      </c>
      <c r="AE177">
        <v>1</v>
      </c>
      <c r="AF177" t="s">
        <v>44</v>
      </c>
      <c r="AG177">
        <v>56.856000000000002</v>
      </c>
      <c r="AH177">
        <v>2</v>
      </c>
      <c r="AI177">
        <v>64879507</v>
      </c>
      <c r="AJ177">
        <v>173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ROW(Source!A137)</f>
        <v>137</v>
      </c>
      <c r="B178">
        <v>64879516</v>
      </c>
      <c r="C178">
        <v>64879506</v>
      </c>
      <c r="D178">
        <v>121548</v>
      </c>
      <c r="E178">
        <v>1</v>
      </c>
      <c r="F178">
        <v>1</v>
      </c>
      <c r="G178">
        <v>1</v>
      </c>
      <c r="H178">
        <v>1</v>
      </c>
      <c r="I178" t="s">
        <v>33</v>
      </c>
      <c r="J178" t="s">
        <v>3</v>
      </c>
      <c r="K178" t="s">
        <v>386</v>
      </c>
      <c r="L178">
        <v>608254</v>
      </c>
      <c r="N178">
        <v>1013</v>
      </c>
      <c r="O178" t="s">
        <v>387</v>
      </c>
      <c r="P178" t="s">
        <v>387</v>
      </c>
      <c r="Q178">
        <v>1</v>
      </c>
      <c r="X178">
        <v>0.69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44</v>
      </c>
      <c r="AG178">
        <v>0.82799999999999996</v>
      </c>
      <c r="AH178">
        <v>2</v>
      </c>
      <c r="AI178">
        <v>64879508</v>
      </c>
      <c r="AJ178">
        <v>174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ROW(Source!A137)</f>
        <v>137</v>
      </c>
      <c r="B179">
        <v>64879517</v>
      </c>
      <c r="C179">
        <v>64879506</v>
      </c>
      <c r="D179">
        <v>29172268</v>
      </c>
      <c r="E179">
        <v>1</v>
      </c>
      <c r="F179">
        <v>1</v>
      </c>
      <c r="G179">
        <v>1</v>
      </c>
      <c r="H179">
        <v>2</v>
      </c>
      <c r="I179" t="s">
        <v>422</v>
      </c>
      <c r="J179" t="s">
        <v>423</v>
      </c>
      <c r="K179" t="s">
        <v>424</v>
      </c>
      <c r="L179">
        <v>1368</v>
      </c>
      <c r="N179">
        <v>1011</v>
      </c>
      <c r="O179" t="s">
        <v>391</v>
      </c>
      <c r="P179" t="s">
        <v>391</v>
      </c>
      <c r="Q179">
        <v>1</v>
      </c>
      <c r="X179">
        <v>0.69</v>
      </c>
      <c r="Y179">
        <v>0</v>
      </c>
      <c r="Z179">
        <v>86.4</v>
      </c>
      <c r="AA179">
        <v>13.5</v>
      </c>
      <c r="AB179">
        <v>0</v>
      </c>
      <c r="AC179">
        <v>0</v>
      </c>
      <c r="AD179">
        <v>1</v>
      </c>
      <c r="AE179">
        <v>0</v>
      </c>
      <c r="AF179" t="s">
        <v>44</v>
      </c>
      <c r="AG179">
        <v>0.82799999999999996</v>
      </c>
      <c r="AH179">
        <v>2</v>
      </c>
      <c r="AI179">
        <v>64879509</v>
      </c>
      <c r="AJ179">
        <v>175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ROW(Source!A137)</f>
        <v>137</v>
      </c>
      <c r="B180">
        <v>64879518</v>
      </c>
      <c r="C180">
        <v>64879506</v>
      </c>
      <c r="D180">
        <v>29174913</v>
      </c>
      <c r="E180">
        <v>1</v>
      </c>
      <c r="F180">
        <v>1</v>
      </c>
      <c r="G180">
        <v>1</v>
      </c>
      <c r="H180">
        <v>2</v>
      </c>
      <c r="I180" t="s">
        <v>440</v>
      </c>
      <c r="J180" t="s">
        <v>441</v>
      </c>
      <c r="K180" t="s">
        <v>442</v>
      </c>
      <c r="L180">
        <v>1368</v>
      </c>
      <c r="N180">
        <v>1011</v>
      </c>
      <c r="O180" t="s">
        <v>391</v>
      </c>
      <c r="P180" t="s">
        <v>391</v>
      </c>
      <c r="Q180">
        <v>1</v>
      </c>
      <c r="X180">
        <v>1.8</v>
      </c>
      <c r="Y180">
        <v>0</v>
      </c>
      <c r="Z180">
        <v>87.17</v>
      </c>
      <c r="AA180">
        <v>11.6</v>
      </c>
      <c r="AB180">
        <v>0</v>
      </c>
      <c r="AC180">
        <v>0</v>
      </c>
      <c r="AD180">
        <v>1</v>
      </c>
      <c r="AE180">
        <v>0</v>
      </c>
      <c r="AF180" t="s">
        <v>44</v>
      </c>
      <c r="AG180">
        <v>2.16</v>
      </c>
      <c r="AH180">
        <v>2</v>
      </c>
      <c r="AI180">
        <v>64879510</v>
      </c>
      <c r="AJ180">
        <v>176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ROW(Source!A137)</f>
        <v>137</v>
      </c>
      <c r="B181">
        <v>64879519</v>
      </c>
      <c r="C181">
        <v>64879506</v>
      </c>
      <c r="D181">
        <v>29112724</v>
      </c>
      <c r="E181">
        <v>1</v>
      </c>
      <c r="F181">
        <v>1</v>
      </c>
      <c r="G181">
        <v>1</v>
      </c>
      <c r="H181">
        <v>3</v>
      </c>
      <c r="I181" t="s">
        <v>476</v>
      </c>
      <c r="J181" t="s">
        <v>477</v>
      </c>
      <c r="K181" t="s">
        <v>478</v>
      </c>
      <c r="L181">
        <v>1348</v>
      </c>
      <c r="N181">
        <v>1009</v>
      </c>
      <c r="O181" t="s">
        <v>156</v>
      </c>
      <c r="P181" t="s">
        <v>156</v>
      </c>
      <c r="Q181">
        <v>1000</v>
      </c>
      <c r="X181">
        <v>0.06</v>
      </c>
      <c r="Y181">
        <v>5989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0.06</v>
      </c>
      <c r="AH181">
        <v>2</v>
      </c>
      <c r="AI181">
        <v>64879511</v>
      </c>
      <c r="AJ181">
        <v>177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ROW(Source!A137)</f>
        <v>137</v>
      </c>
      <c r="B182">
        <v>64879520</v>
      </c>
      <c r="C182">
        <v>64879506</v>
      </c>
      <c r="D182">
        <v>29122430</v>
      </c>
      <c r="E182">
        <v>1</v>
      </c>
      <c r="F182">
        <v>1</v>
      </c>
      <c r="G182">
        <v>1</v>
      </c>
      <c r="H182">
        <v>3</v>
      </c>
      <c r="I182" t="s">
        <v>519</v>
      </c>
      <c r="J182" t="s">
        <v>520</v>
      </c>
      <c r="K182" t="s">
        <v>521</v>
      </c>
      <c r="L182">
        <v>1348</v>
      </c>
      <c r="N182">
        <v>1009</v>
      </c>
      <c r="O182" t="s">
        <v>156</v>
      </c>
      <c r="P182" t="s">
        <v>156</v>
      </c>
      <c r="Q182">
        <v>1000</v>
      </c>
      <c r="X182">
        <v>5.0000000000000001E-3</v>
      </c>
      <c r="Y182">
        <v>9073.89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5.0000000000000001E-3</v>
      </c>
      <c r="AH182">
        <v>2</v>
      </c>
      <c r="AI182">
        <v>64879512</v>
      </c>
      <c r="AJ182">
        <v>178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ROW(Source!A137)</f>
        <v>137</v>
      </c>
      <c r="B183">
        <v>64879521</v>
      </c>
      <c r="C183">
        <v>64879506</v>
      </c>
      <c r="D183">
        <v>29129294</v>
      </c>
      <c r="E183">
        <v>1</v>
      </c>
      <c r="F183">
        <v>1</v>
      </c>
      <c r="G183">
        <v>1</v>
      </c>
      <c r="H183">
        <v>3</v>
      </c>
      <c r="I183" t="s">
        <v>522</v>
      </c>
      <c r="J183" t="s">
        <v>523</v>
      </c>
      <c r="K183" t="s">
        <v>524</v>
      </c>
      <c r="L183">
        <v>1348</v>
      </c>
      <c r="N183">
        <v>1009</v>
      </c>
      <c r="O183" t="s">
        <v>156</v>
      </c>
      <c r="P183" t="s">
        <v>156</v>
      </c>
      <c r="Q183">
        <v>1000</v>
      </c>
      <c r="X183">
        <v>1</v>
      </c>
      <c r="Y183">
        <v>11255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1</v>
      </c>
      <c r="AH183">
        <v>2</v>
      </c>
      <c r="AI183">
        <v>64879513</v>
      </c>
      <c r="AJ183">
        <v>179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ROW(Source!A137)</f>
        <v>137</v>
      </c>
      <c r="B184">
        <v>64879522</v>
      </c>
      <c r="C184">
        <v>64879506</v>
      </c>
      <c r="D184">
        <v>29145208</v>
      </c>
      <c r="E184">
        <v>1</v>
      </c>
      <c r="F184">
        <v>1</v>
      </c>
      <c r="G184">
        <v>1</v>
      </c>
      <c r="H184">
        <v>3</v>
      </c>
      <c r="I184" t="s">
        <v>525</v>
      </c>
      <c r="J184" t="s">
        <v>526</v>
      </c>
      <c r="K184" t="s">
        <v>527</v>
      </c>
      <c r="L184">
        <v>1339</v>
      </c>
      <c r="N184">
        <v>1007</v>
      </c>
      <c r="O184" t="s">
        <v>60</v>
      </c>
      <c r="P184" t="s">
        <v>60</v>
      </c>
      <c r="Q184">
        <v>1</v>
      </c>
      <c r="X184">
        <v>0.75</v>
      </c>
      <c r="Y184">
        <v>497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0.75</v>
      </c>
      <c r="AH184">
        <v>2</v>
      </c>
      <c r="AI184">
        <v>64879514</v>
      </c>
      <c r="AJ184">
        <v>180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ROW(Source!A138)</f>
        <v>138</v>
      </c>
      <c r="B185">
        <v>64879515</v>
      </c>
      <c r="C185">
        <v>64879506</v>
      </c>
      <c r="D185">
        <v>18406785</v>
      </c>
      <c r="E185">
        <v>1</v>
      </c>
      <c r="F185">
        <v>1</v>
      </c>
      <c r="G185">
        <v>1</v>
      </c>
      <c r="H185">
        <v>1</v>
      </c>
      <c r="I185" t="s">
        <v>517</v>
      </c>
      <c r="J185" t="s">
        <v>3</v>
      </c>
      <c r="K185" t="s">
        <v>518</v>
      </c>
      <c r="L185">
        <v>1369</v>
      </c>
      <c r="N185">
        <v>1013</v>
      </c>
      <c r="O185" t="s">
        <v>385</v>
      </c>
      <c r="P185" t="s">
        <v>385</v>
      </c>
      <c r="Q185">
        <v>1</v>
      </c>
      <c r="X185">
        <v>47.38</v>
      </c>
      <c r="Y185">
        <v>0</v>
      </c>
      <c r="Z185">
        <v>0</v>
      </c>
      <c r="AA185">
        <v>0</v>
      </c>
      <c r="AB185">
        <v>8.86</v>
      </c>
      <c r="AC185">
        <v>0</v>
      </c>
      <c r="AD185">
        <v>1</v>
      </c>
      <c r="AE185">
        <v>1</v>
      </c>
      <c r="AF185" t="s">
        <v>44</v>
      </c>
      <c r="AG185">
        <v>56.856000000000002</v>
      </c>
      <c r="AH185">
        <v>2</v>
      </c>
      <c r="AI185">
        <v>64879507</v>
      </c>
      <c r="AJ185">
        <v>181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ROW(Source!A138)</f>
        <v>138</v>
      </c>
      <c r="B186">
        <v>64879516</v>
      </c>
      <c r="C186">
        <v>64879506</v>
      </c>
      <c r="D186">
        <v>121548</v>
      </c>
      <c r="E186">
        <v>1</v>
      </c>
      <c r="F186">
        <v>1</v>
      </c>
      <c r="G186">
        <v>1</v>
      </c>
      <c r="H186">
        <v>1</v>
      </c>
      <c r="I186" t="s">
        <v>33</v>
      </c>
      <c r="J186" t="s">
        <v>3</v>
      </c>
      <c r="K186" t="s">
        <v>386</v>
      </c>
      <c r="L186">
        <v>608254</v>
      </c>
      <c r="N186">
        <v>1013</v>
      </c>
      <c r="O186" t="s">
        <v>387</v>
      </c>
      <c r="P186" t="s">
        <v>387</v>
      </c>
      <c r="Q186">
        <v>1</v>
      </c>
      <c r="X186">
        <v>0.69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44</v>
      </c>
      <c r="AG186">
        <v>0.82799999999999996</v>
      </c>
      <c r="AH186">
        <v>2</v>
      </c>
      <c r="AI186">
        <v>64879508</v>
      </c>
      <c r="AJ186">
        <v>182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ROW(Source!A138)</f>
        <v>138</v>
      </c>
      <c r="B187">
        <v>64879517</v>
      </c>
      <c r="C187">
        <v>64879506</v>
      </c>
      <c r="D187">
        <v>29172268</v>
      </c>
      <c r="E187">
        <v>1</v>
      </c>
      <c r="F187">
        <v>1</v>
      </c>
      <c r="G187">
        <v>1</v>
      </c>
      <c r="H187">
        <v>2</v>
      </c>
      <c r="I187" t="s">
        <v>422</v>
      </c>
      <c r="J187" t="s">
        <v>423</v>
      </c>
      <c r="K187" t="s">
        <v>424</v>
      </c>
      <c r="L187">
        <v>1368</v>
      </c>
      <c r="N187">
        <v>1011</v>
      </c>
      <c r="O187" t="s">
        <v>391</v>
      </c>
      <c r="P187" t="s">
        <v>391</v>
      </c>
      <c r="Q187">
        <v>1</v>
      </c>
      <c r="X187">
        <v>0.69</v>
      </c>
      <c r="Y187">
        <v>0</v>
      </c>
      <c r="Z187">
        <v>86.4</v>
      </c>
      <c r="AA187">
        <v>13.5</v>
      </c>
      <c r="AB187">
        <v>0</v>
      </c>
      <c r="AC187">
        <v>0</v>
      </c>
      <c r="AD187">
        <v>1</v>
      </c>
      <c r="AE187">
        <v>0</v>
      </c>
      <c r="AF187" t="s">
        <v>44</v>
      </c>
      <c r="AG187">
        <v>0.82799999999999996</v>
      </c>
      <c r="AH187">
        <v>2</v>
      </c>
      <c r="AI187">
        <v>64879509</v>
      </c>
      <c r="AJ187">
        <v>183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ROW(Source!A138)</f>
        <v>138</v>
      </c>
      <c r="B188">
        <v>64879518</v>
      </c>
      <c r="C188">
        <v>64879506</v>
      </c>
      <c r="D188">
        <v>29174913</v>
      </c>
      <c r="E188">
        <v>1</v>
      </c>
      <c r="F188">
        <v>1</v>
      </c>
      <c r="G188">
        <v>1</v>
      </c>
      <c r="H188">
        <v>2</v>
      </c>
      <c r="I188" t="s">
        <v>440</v>
      </c>
      <c r="J188" t="s">
        <v>441</v>
      </c>
      <c r="K188" t="s">
        <v>442</v>
      </c>
      <c r="L188">
        <v>1368</v>
      </c>
      <c r="N188">
        <v>1011</v>
      </c>
      <c r="O188" t="s">
        <v>391</v>
      </c>
      <c r="P188" t="s">
        <v>391</v>
      </c>
      <c r="Q188">
        <v>1</v>
      </c>
      <c r="X188">
        <v>1.8</v>
      </c>
      <c r="Y188">
        <v>0</v>
      </c>
      <c r="Z188">
        <v>87.17</v>
      </c>
      <c r="AA188">
        <v>11.6</v>
      </c>
      <c r="AB188">
        <v>0</v>
      </c>
      <c r="AC188">
        <v>0</v>
      </c>
      <c r="AD188">
        <v>1</v>
      </c>
      <c r="AE188">
        <v>0</v>
      </c>
      <c r="AF188" t="s">
        <v>44</v>
      </c>
      <c r="AG188">
        <v>2.16</v>
      </c>
      <c r="AH188">
        <v>2</v>
      </c>
      <c r="AI188">
        <v>64879510</v>
      </c>
      <c r="AJ188">
        <v>184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ROW(Source!A138)</f>
        <v>138</v>
      </c>
      <c r="B189">
        <v>64879519</v>
      </c>
      <c r="C189">
        <v>64879506</v>
      </c>
      <c r="D189">
        <v>29112724</v>
      </c>
      <c r="E189">
        <v>1</v>
      </c>
      <c r="F189">
        <v>1</v>
      </c>
      <c r="G189">
        <v>1</v>
      </c>
      <c r="H189">
        <v>3</v>
      </c>
      <c r="I189" t="s">
        <v>476</v>
      </c>
      <c r="J189" t="s">
        <v>477</v>
      </c>
      <c r="K189" t="s">
        <v>478</v>
      </c>
      <c r="L189">
        <v>1348</v>
      </c>
      <c r="N189">
        <v>1009</v>
      </c>
      <c r="O189" t="s">
        <v>156</v>
      </c>
      <c r="P189" t="s">
        <v>156</v>
      </c>
      <c r="Q189">
        <v>1000</v>
      </c>
      <c r="X189">
        <v>0.06</v>
      </c>
      <c r="Y189">
        <v>5989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0.06</v>
      </c>
      <c r="AH189">
        <v>2</v>
      </c>
      <c r="AI189">
        <v>64879511</v>
      </c>
      <c r="AJ189">
        <v>185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ROW(Source!A138)</f>
        <v>138</v>
      </c>
      <c r="B190">
        <v>64879520</v>
      </c>
      <c r="C190">
        <v>64879506</v>
      </c>
      <c r="D190">
        <v>29122430</v>
      </c>
      <c r="E190">
        <v>1</v>
      </c>
      <c r="F190">
        <v>1</v>
      </c>
      <c r="G190">
        <v>1</v>
      </c>
      <c r="H190">
        <v>3</v>
      </c>
      <c r="I190" t="s">
        <v>519</v>
      </c>
      <c r="J190" t="s">
        <v>520</v>
      </c>
      <c r="K190" t="s">
        <v>521</v>
      </c>
      <c r="L190">
        <v>1348</v>
      </c>
      <c r="N190">
        <v>1009</v>
      </c>
      <c r="O190" t="s">
        <v>156</v>
      </c>
      <c r="P190" t="s">
        <v>156</v>
      </c>
      <c r="Q190">
        <v>1000</v>
      </c>
      <c r="X190">
        <v>5.0000000000000001E-3</v>
      </c>
      <c r="Y190">
        <v>9073.89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5.0000000000000001E-3</v>
      </c>
      <c r="AH190">
        <v>2</v>
      </c>
      <c r="AI190">
        <v>64879512</v>
      </c>
      <c r="AJ190">
        <v>186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ROW(Source!A138)</f>
        <v>138</v>
      </c>
      <c r="B191">
        <v>64879521</v>
      </c>
      <c r="C191">
        <v>64879506</v>
      </c>
      <c r="D191">
        <v>29129294</v>
      </c>
      <c r="E191">
        <v>1</v>
      </c>
      <c r="F191">
        <v>1</v>
      </c>
      <c r="G191">
        <v>1</v>
      </c>
      <c r="H191">
        <v>3</v>
      </c>
      <c r="I191" t="s">
        <v>522</v>
      </c>
      <c r="J191" t="s">
        <v>523</v>
      </c>
      <c r="K191" t="s">
        <v>524</v>
      </c>
      <c r="L191">
        <v>1348</v>
      </c>
      <c r="N191">
        <v>1009</v>
      </c>
      <c r="O191" t="s">
        <v>156</v>
      </c>
      <c r="P191" t="s">
        <v>156</v>
      </c>
      <c r="Q191">
        <v>1000</v>
      </c>
      <c r="X191">
        <v>1</v>
      </c>
      <c r="Y191">
        <v>11255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</v>
      </c>
      <c r="AH191">
        <v>2</v>
      </c>
      <c r="AI191">
        <v>64879513</v>
      </c>
      <c r="AJ191">
        <v>187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ROW(Source!A138)</f>
        <v>138</v>
      </c>
      <c r="B192">
        <v>64879522</v>
      </c>
      <c r="C192">
        <v>64879506</v>
      </c>
      <c r="D192">
        <v>29145208</v>
      </c>
      <c r="E192">
        <v>1</v>
      </c>
      <c r="F192">
        <v>1</v>
      </c>
      <c r="G192">
        <v>1</v>
      </c>
      <c r="H192">
        <v>3</v>
      </c>
      <c r="I192" t="s">
        <v>525</v>
      </c>
      <c r="J192" t="s">
        <v>526</v>
      </c>
      <c r="K192" t="s">
        <v>527</v>
      </c>
      <c r="L192">
        <v>1339</v>
      </c>
      <c r="N192">
        <v>1007</v>
      </c>
      <c r="O192" t="s">
        <v>60</v>
      </c>
      <c r="P192" t="s">
        <v>60</v>
      </c>
      <c r="Q192">
        <v>1</v>
      </c>
      <c r="X192">
        <v>0.75</v>
      </c>
      <c r="Y192">
        <v>497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0.75</v>
      </c>
      <c r="AH192">
        <v>2</v>
      </c>
      <c r="AI192">
        <v>64879514</v>
      </c>
      <c r="AJ192">
        <v>188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ROW(Source!A141)</f>
        <v>141</v>
      </c>
      <c r="B193">
        <v>64879529</v>
      </c>
      <c r="C193">
        <v>64879524</v>
      </c>
      <c r="D193">
        <v>18409661</v>
      </c>
      <c r="E193">
        <v>1</v>
      </c>
      <c r="F193">
        <v>1</v>
      </c>
      <c r="G193">
        <v>1</v>
      </c>
      <c r="H193">
        <v>1</v>
      </c>
      <c r="I193" t="s">
        <v>528</v>
      </c>
      <c r="J193" t="s">
        <v>3</v>
      </c>
      <c r="K193" t="s">
        <v>529</v>
      </c>
      <c r="L193">
        <v>1369</v>
      </c>
      <c r="N193">
        <v>1013</v>
      </c>
      <c r="O193" t="s">
        <v>385</v>
      </c>
      <c r="P193" t="s">
        <v>385</v>
      </c>
      <c r="Q193">
        <v>1</v>
      </c>
      <c r="X193">
        <v>1.31</v>
      </c>
      <c r="Y193">
        <v>0</v>
      </c>
      <c r="Z193">
        <v>0</v>
      </c>
      <c r="AA193">
        <v>0</v>
      </c>
      <c r="AB193">
        <v>8.64</v>
      </c>
      <c r="AC193">
        <v>0</v>
      </c>
      <c r="AD193">
        <v>1</v>
      </c>
      <c r="AE193">
        <v>1</v>
      </c>
      <c r="AF193" t="s">
        <v>44</v>
      </c>
      <c r="AG193">
        <v>1.5720000000000001</v>
      </c>
      <c r="AH193">
        <v>2</v>
      </c>
      <c r="AI193">
        <v>64879525</v>
      </c>
      <c r="AJ193">
        <v>189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ROW(Source!A141)</f>
        <v>141</v>
      </c>
      <c r="B194">
        <v>64879530</v>
      </c>
      <c r="C194">
        <v>64879524</v>
      </c>
      <c r="D194">
        <v>29174913</v>
      </c>
      <c r="E194">
        <v>1</v>
      </c>
      <c r="F194">
        <v>1</v>
      </c>
      <c r="G194">
        <v>1</v>
      </c>
      <c r="H194">
        <v>2</v>
      </c>
      <c r="I194" t="s">
        <v>440</v>
      </c>
      <c r="J194" t="s">
        <v>441</v>
      </c>
      <c r="K194" t="s">
        <v>442</v>
      </c>
      <c r="L194">
        <v>1368</v>
      </c>
      <c r="N194">
        <v>1011</v>
      </c>
      <c r="O194" t="s">
        <v>391</v>
      </c>
      <c r="P194" t="s">
        <v>391</v>
      </c>
      <c r="Q194">
        <v>1</v>
      </c>
      <c r="X194">
        <v>7.0000000000000007E-2</v>
      </c>
      <c r="Y194">
        <v>0</v>
      </c>
      <c r="Z194">
        <v>87.17</v>
      </c>
      <c r="AA194">
        <v>11.6</v>
      </c>
      <c r="AB194">
        <v>0</v>
      </c>
      <c r="AC194">
        <v>0</v>
      </c>
      <c r="AD194">
        <v>1</v>
      </c>
      <c r="AE194">
        <v>0</v>
      </c>
      <c r="AF194" t="s">
        <v>44</v>
      </c>
      <c r="AG194">
        <v>8.4000000000000005E-2</v>
      </c>
      <c r="AH194">
        <v>2</v>
      </c>
      <c r="AI194">
        <v>64879526</v>
      </c>
      <c r="AJ194">
        <v>190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ROW(Source!A141)</f>
        <v>141</v>
      </c>
      <c r="B195">
        <v>64879531</v>
      </c>
      <c r="C195">
        <v>64879524</v>
      </c>
      <c r="D195">
        <v>29112598</v>
      </c>
      <c r="E195">
        <v>1</v>
      </c>
      <c r="F195">
        <v>1</v>
      </c>
      <c r="G195">
        <v>1</v>
      </c>
      <c r="H195">
        <v>3</v>
      </c>
      <c r="I195" t="s">
        <v>217</v>
      </c>
      <c r="J195" t="s">
        <v>219</v>
      </c>
      <c r="K195" t="s">
        <v>218</v>
      </c>
      <c r="L195">
        <v>1354</v>
      </c>
      <c r="N195">
        <v>1010</v>
      </c>
      <c r="O195" t="s">
        <v>196</v>
      </c>
      <c r="P195" t="s">
        <v>196</v>
      </c>
      <c r="Q195">
        <v>1</v>
      </c>
      <c r="X195">
        <v>1</v>
      </c>
      <c r="Y195">
        <v>569.53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1</v>
      </c>
      <c r="AH195">
        <v>2</v>
      </c>
      <c r="AI195">
        <v>64879527</v>
      </c>
      <c r="AJ195">
        <v>191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ROW(Source!A141)</f>
        <v>141</v>
      </c>
      <c r="B196">
        <v>64879532</v>
      </c>
      <c r="C196">
        <v>64879524</v>
      </c>
      <c r="D196">
        <v>29144993</v>
      </c>
      <c r="E196">
        <v>1</v>
      </c>
      <c r="F196">
        <v>1</v>
      </c>
      <c r="G196">
        <v>1</v>
      </c>
      <c r="H196">
        <v>3</v>
      </c>
      <c r="I196" t="s">
        <v>530</v>
      </c>
      <c r="J196" t="s">
        <v>531</v>
      </c>
      <c r="K196" t="s">
        <v>532</v>
      </c>
      <c r="L196">
        <v>1339</v>
      </c>
      <c r="N196">
        <v>1007</v>
      </c>
      <c r="O196" t="s">
        <v>60</v>
      </c>
      <c r="P196" t="s">
        <v>60</v>
      </c>
      <c r="Q196">
        <v>1</v>
      </c>
      <c r="X196">
        <v>8.0000000000000004E-4</v>
      </c>
      <c r="Y196">
        <v>665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8.0000000000000004E-4</v>
      </c>
      <c r="AH196">
        <v>2</v>
      </c>
      <c r="AI196">
        <v>64879528</v>
      </c>
      <c r="AJ196">
        <v>192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ROW(Source!A142)</f>
        <v>142</v>
      </c>
      <c r="B197">
        <v>64879529</v>
      </c>
      <c r="C197">
        <v>64879524</v>
      </c>
      <c r="D197">
        <v>18409661</v>
      </c>
      <c r="E197">
        <v>1</v>
      </c>
      <c r="F197">
        <v>1</v>
      </c>
      <c r="G197">
        <v>1</v>
      </c>
      <c r="H197">
        <v>1</v>
      </c>
      <c r="I197" t="s">
        <v>528</v>
      </c>
      <c r="J197" t="s">
        <v>3</v>
      </c>
      <c r="K197" t="s">
        <v>529</v>
      </c>
      <c r="L197">
        <v>1369</v>
      </c>
      <c r="N197">
        <v>1013</v>
      </c>
      <c r="O197" t="s">
        <v>385</v>
      </c>
      <c r="P197" t="s">
        <v>385</v>
      </c>
      <c r="Q197">
        <v>1</v>
      </c>
      <c r="X197">
        <v>1.31</v>
      </c>
      <c r="Y197">
        <v>0</v>
      </c>
      <c r="Z197">
        <v>0</v>
      </c>
      <c r="AA197">
        <v>0</v>
      </c>
      <c r="AB197">
        <v>8.64</v>
      </c>
      <c r="AC197">
        <v>0</v>
      </c>
      <c r="AD197">
        <v>1</v>
      </c>
      <c r="AE197">
        <v>1</v>
      </c>
      <c r="AF197" t="s">
        <v>44</v>
      </c>
      <c r="AG197">
        <v>1.5720000000000001</v>
      </c>
      <c r="AH197">
        <v>2</v>
      </c>
      <c r="AI197">
        <v>64879525</v>
      </c>
      <c r="AJ197">
        <v>193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ROW(Source!A142)</f>
        <v>142</v>
      </c>
      <c r="B198">
        <v>64879530</v>
      </c>
      <c r="C198">
        <v>64879524</v>
      </c>
      <c r="D198">
        <v>29174913</v>
      </c>
      <c r="E198">
        <v>1</v>
      </c>
      <c r="F198">
        <v>1</v>
      </c>
      <c r="G198">
        <v>1</v>
      </c>
      <c r="H198">
        <v>2</v>
      </c>
      <c r="I198" t="s">
        <v>440</v>
      </c>
      <c r="J198" t="s">
        <v>441</v>
      </c>
      <c r="K198" t="s">
        <v>442</v>
      </c>
      <c r="L198">
        <v>1368</v>
      </c>
      <c r="N198">
        <v>1011</v>
      </c>
      <c r="O198" t="s">
        <v>391</v>
      </c>
      <c r="P198" t="s">
        <v>391</v>
      </c>
      <c r="Q198">
        <v>1</v>
      </c>
      <c r="X198">
        <v>7.0000000000000007E-2</v>
      </c>
      <c r="Y198">
        <v>0</v>
      </c>
      <c r="Z198">
        <v>87.17</v>
      </c>
      <c r="AA198">
        <v>11.6</v>
      </c>
      <c r="AB198">
        <v>0</v>
      </c>
      <c r="AC198">
        <v>0</v>
      </c>
      <c r="AD198">
        <v>1</v>
      </c>
      <c r="AE198">
        <v>0</v>
      </c>
      <c r="AF198" t="s">
        <v>44</v>
      </c>
      <c r="AG198">
        <v>8.4000000000000005E-2</v>
      </c>
      <c r="AH198">
        <v>2</v>
      </c>
      <c r="AI198">
        <v>64879526</v>
      </c>
      <c r="AJ198">
        <v>194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ROW(Source!A142)</f>
        <v>142</v>
      </c>
      <c r="B199">
        <v>64879531</v>
      </c>
      <c r="C199">
        <v>64879524</v>
      </c>
      <c r="D199">
        <v>29112598</v>
      </c>
      <c r="E199">
        <v>1</v>
      </c>
      <c r="F199">
        <v>1</v>
      </c>
      <c r="G199">
        <v>1</v>
      </c>
      <c r="H199">
        <v>3</v>
      </c>
      <c r="I199" t="s">
        <v>217</v>
      </c>
      <c r="J199" t="s">
        <v>219</v>
      </c>
      <c r="K199" t="s">
        <v>218</v>
      </c>
      <c r="L199">
        <v>1354</v>
      </c>
      <c r="N199">
        <v>1010</v>
      </c>
      <c r="O199" t="s">
        <v>196</v>
      </c>
      <c r="P199" t="s">
        <v>196</v>
      </c>
      <c r="Q199">
        <v>1</v>
      </c>
      <c r="X199">
        <v>1</v>
      </c>
      <c r="Y199">
        <v>569.53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1</v>
      </c>
      <c r="AH199">
        <v>2</v>
      </c>
      <c r="AI199">
        <v>64879527</v>
      </c>
      <c r="AJ199">
        <v>195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ROW(Source!A142)</f>
        <v>142</v>
      </c>
      <c r="B200">
        <v>64879532</v>
      </c>
      <c r="C200">
        <v>64879524</v>
      </c>
      <c r="D200">
        <v>29144993</v>
      </c>
      <c r="E200">
        <v>1</v>
      </c>
      <c r="F200">
        <v>1</v>
      </c>
      <c r="G200">
        <v>1</v>
      </c>
      <c r="H200">
        <v>3</v>
      </c>
      <c r="I200" t="s">
        <v>530</v>
      </c>
      <c r="J200" t="s">
        <v>531</v>
      </c>
      <c r="K200" t="s">
        <v>532</v>
      </c>
      <c r="L200">
        <v>1339</v>
      </c>
      <c r="N200">
        <v>1007</v>
      </c>
      <c r="O200" t="s">
        <v>60</v>
      </c>
      <c r="P200" t="s">
        <v>60</v>
      </c>
      <c r="Q200">
        <v>1</v>
      </c>
      <c r="X200">
        <v>8.0000000000000004E-4</v>
      </c>
      <c r="Y200">
        <v>665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8.0000000000000004E-4</v>
      </c>
      <c r="AH200">
        <v>2</v>
      </c>
      <c r="AI200">
        <v>64879528</v>
      </c>
      <c r="AJ200">
        <v>196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ROW(Source!A143)</f>
        <v>143</v>
      </c>
      <c r="B201">
        <v>64879538</v>
      </c>
      <c r="C201">
        <v>64879533</v>
      </c>
      <c r="D201">
        <v>18410631</v>
      </c>
      <c r="E201">
        <v>1</v>
      </c>
      <c r="F201">
        <v>1</v>
      </c>
      <c r="G201">
        <v>1</v>
      </c>
      <c r="H201">
        <v>1</v>
      </c>
      <c r="I201" t="s">
        <v>533</v>
      </c>
      <c r="J201" t="s">
        <v>3</v>
      </c>
      <c r="K201" t="s">
        <v>534</v>
      </c>
      <c r="L201">
        <v>1369</v>
      </c>
      <c r="N201">
        <v>1013</v>
      </c>
      <c r="O201" t="s">
        <v>385</v>
      </c>
      <c r="P201" t="s">
        <v>385</v>
      </c>
      <c r="Q201">
        <v>1</v>
      </c>
      <c r="X201">
        <v>133</v>
      </c>
      <c r="Y201">
        <v>0</v>
      </c>
      <c r="Z201">
        <v>0</v>
      </c>
      <c r="AA201">
        <v>0</v>
      </c>
      <c r="AB201">
        <v>8.4600000000000009</v>
      </c>
      <c r="AC201">
        <v>0</v>
      </c>
      <c r="AD201">
        <v>1</v>
      </c>
      <c r="AE201">
        <v>1</v>
      </c>
      <c r="AF201" t="s">
        <v>3</v>
      </c>
      <c r="AG201">
        <v>133</v>
      </c>
      <c r="AH201">
        <v>2</v>
      </c>
      <c r="AI201">
        <v>64879534</v>
      </c>
      <c r="AJ201">
        <v>197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ROW(Source!A143)</f>
        <v>143</v>
      </c>
      <c r="B202">
        <v>64879539</v>
      </c>
      <c r="C202">
        <v>64879533</v>
      </c>
      <c r="D202">
        <v>29107408</v>
      </c>
      <c r="E202">
        <v>1</v>
      </c>
      <c r="F202">
        <v>1</v>
      </c>
      <c r="G202">
        <v>1</v>
      </c>
      <c r="H202">
        <v>3</v>
      </c>
      <c r="I202" t="s">
        <v>535</v>
      </c>
      <c r="J202" t="s">
        <v>536</v>
      </c>
      <c r="K202" t="s">
        <v>537</v>
      </c>
      <c r="L202">
        <v>1348</v>
      </c>
      <c r="N202">
        <v>1009</v>
      </c>
      <c r="O202" t="s">
        <v>156</v>
      </c>
      <c r="P202" t="s">
        <v>156</v>
      </c>
      <c r="Q202">
        <v>1000</v>
      </c>
      <c r="X202">
        <v>8.0000000000000004E-4</v>
      </c>
      <c r="Y202">
        <v>4769.99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8.0000000000000004E-4</v>
      </c>
      <c r="AH202">
        <v>2</v>
      </c>
      <c r="AI202">
        <v>64879535</v>
      </c>
      <c r="AJ202">
        <v>198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ROW(Source!A143)</f>
        <v>143</v>
      </c>
      <c r="B203">
        <v>64879540</v>
      </c>
      <c r="C203">
        <v>64879533</v>
      </c>
      <c r="D203">
        <v>29115451</v>
      </c>
      <c r="E203">
        <v>1</v>
      </c>
      <c r="F203">
        <v>1</v>
      </c>
      <c r="G203">
        <v>1</v>
      </c>
      <c r="H203">
        <v>3</v>
      </c>
      <c r="I203" t="s">
        <v>538</v>
      </c>
      <c r="J203" t="s">
        <v>539</v>
      </c>
      <c r="K203" t="s">
        <v>540</v>
      </c>
      <c r="L203">
        <v>1339</v>
      </c>
      <c r="N203">
        <v>1007</v>
      </c>
      <c r="O203" t="s">
        <v>60</v>
      </c>
      <c r="P203" t="s">
        <v>60</v>
      </c>
      <c r="Q203">
        <v>1</v>
      </c>
      <c r="X203">
        <v>0.08</v>
      </c>
      <c r="Y203">
        <v>874.5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0.08</v>
      </c>
      <c r="AH203">
        <v>2</v>
      </c>
      <c r="AI203">
        <v>64879536</v>
      </c>
      <c r="AJ203">
        <v>199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ROW(Source!A143)</f>
        <v>143</v>
      </c>
      <c r="B204">
        <v>64879541</v>
      </c>
      <c r="C204">
        <v>64879533</v>
      </c>
      <c r="D204">
        <v>29158418</v>
      </c>
      <c r="E204">
        <v>1</v>
      </c>
      <c r="F204">
        <v>1</v>
      </c>
      <c r="G204">
        <v>1</v>
      </c>
      <c r="H204">
        <v>3</v>
      </c>
      <c r="I204" t="s">
        <v>274</v>
      </c>
      <c r="J204" t="s">
        <v>276</v>
      </c>
      <c r="K204" t="s">
        <v>275</v>
      </c>
      <c r="L204">
        <v>1301</v>
      </c>
      <c r="N204">
        <v>1003</v>
      </c>
      <c r="O204" t="s">
        <v>227</v>
      </c>
      <c r="P204" t="s">
        <v>227</v>
      </c>
      <c r="Q204">
        <v>1</v>
      </c>
      <c r="X204">
        <v>1000</v>
      </c>
      <c r="Y204">
        <v>31.53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1000</v>
      </c>
      <c r="AH204">
        <v>2</v>
      </c>
      <c r="AI204">
        <v>64879537</v>
      </c>
      <c r="AJ204">
        <v>200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ROW(Source!A144)</f>
        <v>144</v>
      </c>
      <c r="B205">
        <v>64879538</v>
      </c>
      <c r="C205">
        <v>64879533</v>
      </c>
      <c r="D205">
        <v>18410631</v>
      </c>
      <c r="E205">
        <v>1</v>
      </c>
      <c r="F205">
        <v>1</v>
      </c>
      <c r="G205">
        <v>1</v>
      </c>
      <c r="H205">
        <v>1</v>
      </c>
      <c r="I205" t="s">
        <v>533</v>
      </c>
      <c r="J205" t="s">
        <v>3</v>
      </c>
      <c r="K205" t="s">
        <v>534</v>
      </c>
      <c r="L205">
        <v>1369</v>
      </c>
      <c r="N205">
        <v>1013</v>
      </c>
      <c r="O205" t="s">
        <v>385</v>
      </c>
      <c r="P205" t="s">
        <v>385</v>
      </c>
      <c r="Q205">
        <v>1</v>
      </c>
      <c r="X205">
        <v>133</v>
      </c>
      <c r="Y205">
        <v>0</v>
      </c>
      <c r="Z205">
        <v>0</v>
      </c>
      <c r="AA205">
        <v>0</v>
      </c>
      <c r="AB205">
        <v>8.4600000000000009</v>
      </c>
      <c r="AC205">
        <v>0</v>
      </c>
      <c r="AD205">
        <v>1</v>
      </c>
      <c r="AE205">
        <v>1</v>
      </c>
      <c r="AF205" t="s">
        <v>3</v>
      </c>
      <c r="AG205">
        <v>133</v>
      </c>
      <c r="AH205">
        <v>2</v>
      </c>
      <c r="AI205">
        <v>64879534</v>
      </c>
      <c r="AJ205">
        <v>201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ROW(Source!A144)</f>
        <v>144</v>
      </c>
      <c r="B206">
        <v>64879539</v>
      </c>
      <c r="C206">
        <v>64879533</v>
      </c>
      <c r="D206">
        <v>29107408</v>
      </c>
      <c r="E206">
        <v>1</v>
      </c>
      <c r="F206">
        <v>1</v>
      </c>
      <c r="G206">
        <v>1</v>
      </c>
      <c r="H206">
        <v>3</v>
      </c>
      <c r="I206" t="s">
        <v>535</v>
      </c>
      <c r="J206" t="s">
        <v>536</v>
      </c>
      <c r="K206" t="s">
        <v>537</v>
      </c>
      <c r="L206">
        <v>1348</v>
      </c>
      <c r="N206">
        <v>1009</v>
      </c>
      <c r="O206" t="s">
        <v>156</v>
      </c>
      <c r="P206" t="s">
        <v>156</v>
      </c>
      <c r="Q206">
        <v>1000</v>
      </c>
      <c r="X206">
        <v>8.0000000000000004E-4</v>
      </c>
      <c r="Y206">
        <v>4769.99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8.0000000000000004E-4</v>
      </c>
      <c r="AH206">
        <v>2</v>
      </c>
      <c r="AI206">
        <v>64879535</v>
      </c>
      <c r="AJ206">
        <v>202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ROW(Source!A144)</f>
        <v>144</v>
      </c>
      <c r="B207">
        <v>64879540</v>
      </c>
      <c r="C207">
        <v>64879533</v>
      </c>
      <c r="D207">
        <v>29115451</v>
      </c>
      <c r="E207">
        <v>1</v>
      </c>
      <c r="F207">
        <v>1</v>
      </c>
      <c r="G207">
        <v>1</v>
      </c>
      <c r="H207">
        <v>3</v>
      </c>
      <c r="I207" t="s">
        <v>538</v>
      </c>
      <c r="J207" t="s">
        <v>539</v>
      </c>
      <c r="K207" t="s">
        <v>540</v>
      </c>
      <c r="L207">
        <v>1339</v>
      </c>
      <c r="N207">
        <v>1007</v>
      </c>
      <c r="O207" t="s">
        <v>60</v>
      </c>
      <c r="P207" t="s">
        <v>60</v>
      </c>
      <c r="Q207">
        <v>1</v>
      </c>
      <c r="X207">
        <v>0.08</v>
      </c>
      <c r="Y207">
        <v>874.5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0.08</v>
      </c>
      <c r="AH207">
        <v>2</v>
      </c>
      <c r="AI207">
        <v>64879536</v>
      </c>
      <c r="AJ207">
        <v>203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ROW(Source!A144)</f>
        <v>144</v>
      </c>
      <c r="B208">
        <v>64879541</v>
      </c>
      <c r="C208">
        <v>64879533</v>
      </c>
      <c r="D208">
        <v>29158418</v>
      </c>
      <c r="E208">
        <v>1</v>
      </c>
      <c r="F208">
        <v>1</v>
      </c>
      <c r="G208">
        <v>1</v>
      </c>
      <c r="H208">
        <v>3</v>
      </c>
      <c r="I208" t="s">
        <v>274</v>
      </c>
      <c r="J208" t="s">
        <v>276</v>
      </c>
      <c r="K208" t="s">
        <v>275</v>
      </c>
      <c r="L208">
        <v>1301</v>
      </c>
      <c r="N208">
        <v>1003</v>
      </c>
      <c r="O208" t="s">
        <v>227</v>
      </c>
      <c r="P208" t="s">
        <v>227</v>
      </c>
      <c r="Q208">
        <v>1</v>
      </c>
      <c r="X208">
        <v>1000</v>
      </c>
      <c r="Y208">
        <v>31.53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1000</v>
      </c>
      <c r="AH208">
        <v>2</v>
      </c>
      <c r="AI208">
        <v>64879537</v>
      </c>
      <c r="AJ208">
        <v>204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ROW(Source!A153)</f>
        <v>153</v>
      </c>
      <c r="B209">
        <v>64879554</v>
      </c>
      <c r="C209">
        <v>64879546</v>
      </c>
      <c r="D209">
        <v>18406804</v>
      </c>
      <c r="E209">
        <v>1</v>
      </c>
      <c r="F209">
        <v>1</v>
      </c>
      <c r="G209">
        <v>1</v>
      </c>
      <c r="H209">
        <v>1</v>
      </c>
      <c r="I209" t="s">
        <v>383</v>
      </c>
      <c r="J209" t="s">
        <v>3</v>
      </c>
      <c r="K209" t="s">
        <v>384</v>
      </c>
      <c r="L209">
        <v>1369</v>
      </c>
      <c r="N209">
        <v>1013</v>
      </c>
      <c r="O209" t="s">
        <v>385</v>
      </c>
      <c r="P209" t="s">
        <v>385</v>
      </c>
      <c r="Q209">
        <v>1</v>
      </c>
      <c r="X209">
        <v>3.65</v>
      </c>
      <c r="Y209">
        <v>0</v>
      </c>
      <c r="Z209">
        <v>0</v>
      </c>
      <c r="AA209">
        <v>0</v>
      </c>
      <c r="AB209">
        <v>7.8</v>
      </c>
      <c r="AC209">
        <v>0</v>
      </c>
      <c r="AD209">
        <v>1</v>
      </c>
      <c r="AE209">
        <v>1</v>
      </c>
      <c r="AF209" t="s">
        <v>44</v>
      </c>
      <c r="AG209">
        <v>4.38</v>
      </c>
      <c r="AH209">
        <v>2</v>
      </c>
      <c r="AI209">
        <v>64879547</v>
      </c>
      <c r="AJ209">
        <v>205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ROW(Source!A153)</f>
        <v>153</v>
      </c>
      <c r="B210">
        <v>64879555</v>
      </c>
      <c r="C210">
        <v>64879546</v>
      </c>
      <c r="D210">
        <v>121548</v>
      </c>
      <c r="E210">
        <v>1</v>
      </c>
      <c r="F210">
        <v>1</v>
      </c>
      <c r="G210">
        <v>1</v>
      </c>
      <c r="H210">
        <v>1</v>
      </c>
      <c r="I210" t="s">
        <v>33</v>
      </c>
      <c r="J210" t="s">
        <v>3</v>
      </c>
      <c r="K210" t="s">
        <v>386</v>
      </c>
      <c r="L210">
        <v>608254</v>
      </c>
      <c r="N210">
        <v>1013</v>
      </c>
      <c r="O210" t="s">
        <v>387</v>
      </c>
      <c r="P210" t="s">
        <v>387</v>
      </c>
      <c r="Q210">
        <v>1</v>
      </c>
      <c r="X210">
        <v>3.97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44</v>
      </c>
      <c r="AG210">
        <v>4.7640000000000002</v>
      </c>
      <c r="AH210">
        <v>2</v>
      </c>
      <c r="AI210">
        <v>64879548</v>
      </c>
      <c r="AJ210">
        <v>206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ROW(Source!A153)</f>
        <v>153</v>
      </c>
      <c r="B211">
        <v>64879556</v>
      </c>
      <c r="C211">
        <v>64879546</v>
      </c>
      <c r="D211">
        <v>29172871</v>
      </c>
      <c r="E211">
        <v>1</v>
      </c>
      <c r="F211">
        <v>1</v>
      </c>
      <c r="G211">
        <v>1</v>
      </c>
      <c r="H211">
        <v>2</v>
      </c>
      <c r="I211" t="s">
        <v>392</v>
      </c>
      <c r="J211" t="s">
        <v>393</v>
      </c>
      <c r="K211" t="s">
        <v>394</v>
      </c>
      <c r="L211">
        <v>1368</v>
      </c>
      <c r="N211">
        <v>1011</v>
      </c>
      <c r="O211" t="s">
        <v>391</v>
      </c>
      <c r="P211" t="s">
        <v>391</v>
      </c>
      <c r="Q211">
        <v>1</v>
      </c>
      <c r="X211">
        <v>3.97</v>
      </c>
      <c r="Y211">
        <v>0</v>
      </c>
      <c r="Z211">
        <v>80.010000000000005</v>
      </c>
      <c r="AA211">
        <v>13.5</v>
      </c>
      <c r="AB211">
        <v>0</v>
      </c>
      <c r="AC211">
        <v>0</v>
      </c>
      <c r="AD211">
        <v>1</v>
      </c>
      <c r="AE211">
        <v>0</v>
      </c>
      <c r="AF211" t="s">
        <v>44</v>
      </c>
      <c r="AG211">
        <v>4.7640000000000002</v>
      </c>
      <c r="AH211">
        <v>2</v>
      </c>
      <c r="AI211">
        <v>64879549</v>
      </c>
      <c r="AJ211">
        <v>207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ROW(Source!A153)</f>
        <v>153</v>
      </c>
      <c r="B212">
        <v>64879552</v>
      </c>
      <c r="C212">
        <v>64879546</v>
      </c>
      <c r="D212">
        <v>29174924</v>
      </c>
      <c r="E212">
        <v>1</v>
      </c>
      <c r="F212">
        <v>1</v>
      </c>
      <c r="G212">
        <v>1</v>
      </c>
      <c r="H212">
        <v>2</v>
      </c>
      <c r="I212" t="s">
        <v>541</v>
      </c>
      <c r="J212" t="s">
        <v>542</v>
      </c>
      <c r="K212" t="s">
        <v>543</v>
      </c>
      <c r="L212">
        <v>1368</v>
      </c>
      <c r="N212">
        <v>1011</v>
      </c>
      <c r="O212" t="s">
        <v>391</v>
      </c>
      <c r="P212" t="s">
        <v>391</v>
      </c>
      <c r="Q212">
        <v>1</v>
      </c>
      <c r="X212">
        <v>0.08</v>
      </c>
      <c r="Y212">
        <v>0</v>
      </c>
      <c r="Z212">
        <v>111</v>
      </c>
      <c r="AA212">
        <v>11.6</v>
      </c>
      <c r="AB212">
        <v>0</v>
      </c>
      <c r="AC212">
        <v>0</v>
      </c>
      <c r="AD212">
        <v>1</v>
      </c>
      <c r="AE212">
        <v>0</v>
      </c>
      <c r="AF212" t="s">
        <v>44</v>
      </c>
      <c r="AG212">
        <v>9.6000000000000002E-2</v>
      </c>
      <c r="AH212">
        <v>2</v>
      </c>
      <c r="AI212">
        <v>64879550</v>
      </c>
      <c r="AJ212">
        <v>208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ROW(Source!A153)</f>
        <v>153</v>
      </c>
      <c r="B213">
        <v>64879553</v>
      </c>
      <c r="C213">
        <v>64879546</v>
      </c>
      <c r="D213">
        <v>29149504</v>
      </c>
      <c r="E213">
        <v>1</v>
      </c>
      <c r="F213">
        <v>1</v>
      </c>
      <c r="G213">
        <v>1</v>
      </c>
      <c r="H213">
        <v>3</v>
      </c>
      <c r="I213" t="s">
        <v>295</v>
      </c>
      <c r="J213" t="s">
        <v>297</v>
      </c>
      <c r="K213" t="s">
        <v>296</v>
      </c>
      <c r="L213">
        <v>1339</v>
      </c>
      <c r="N213">
        <v>1007</v>
      </c>
      <c r="O213" t="s">
        <v>60</v>
      </c>
      <c r="P213" t="s">
        <v>60</v>
      </c>
      <c r="Q213">
        <v>1</v>
      </c>
      <c r="X213">
        <v>0.04</v>
      </c>
      <c r="Y213">
        <v>108.4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0.04</v>
      </c>
      <c r="AH213">
        <v>2</v>
      </c>
      <c r="AI213">
        <v>64879551</v>
      </c>
      <c r="AJ213">
        <v>209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ROW(Source!A154)</f>
        <v>154</v>
      </c>
      <c r="B214">
        <v>64879554</v>
      </c>
      <c r="C214">
        <v>64879546</v>
      </c>
      <c r="D214">
        <v>18406804</v>
      </c>
      <c r="E214">
        <v>1</v>
      </c>
      <c r="F214">
        <v>1</v>
      </c>
      <c r="G214">
        <v>1</v>
      </c>
      <c r="H214">
        <v>1</v>
      </c>
      <c r="I214" t="s">
        <v>383</v>
      </c>
      <c r="J214" t="s">
        <v>3</v>
      </c>
      <c r="K214" t="s">
        <v>384</v>
      </c>
      <c r="L214">
        <v>1369</v>
      </c>
      <c r="N214">
        <v>1013</v>
      </c>
      <c r="O214" t="s">
        <v>385</v>
      </c>
      <c r="P214" t="s">
        <v>385</v>
      </c>
      <c r="Q214">
        <v>1</v>
      </c>
      <c r="X214">
        <v>3.65</v>
      </c>
      <c r="Y214">
        <v>0</v>
      </c>
      <c r="Z214">
        <v>0</v>
      </c>
      <c r="AA214">
        <v>0</v>
      </c>
      <c r="AB214">
        <v>7.8</v>
      </c>
      <c r="AC214">
        <v>0</v>
      </c>
      <c r="AD214">
        <v>1</v>
      </c>
      <c r="AE214">
        <v>1</v>
      </c>
      <c r="AF214" t="s">
        <v>44</v>
      </c>
      <c r="AG214">
        <v>4.38</v>
      </c>
      <c r="AH214">
        <v>2</v>
      </c>
      <c r="AI214">
        <v>64879547</v>
      </c>
      <c r="AJ214">
        <v>210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ROW(Source!A154)</f>
        <v>154</v>
      </c>
      <c r="B215">
        <v>64879555</v>
      </c>
      <c r="C215">
        <v>64879546</v>
      </c>
      <c r="D215">
        <v>121548</v>
      </c>
      <c r="E215">
        <v>1</v>
      </c>
      <c r="F215">
        <v>1</v>
      </c>
      <c r="G215">
        <v>1</v>
      </c>
      <c r="H215">
        <v>1</v>
      </c>
      <c r="I215" t="s">
        <v>33</v>
      </c>
      <c r="J215" t="s">
        <v>3</v>
      </c>
      <c r="K215" t="s">
        <v>386</v>
      </c>
      <c r="L215">
        <v>608254</v>
      </c>
      <c r="N215">
        <v>1013</v>
      </c>
      <c r="O215" t="s">
        <v>387</v>
      </c>
      <c r="P215" t="s">
        <v>387</v>
      </c>
      <c r="Q215">
        <v>1</v>
      </c>
      <c r="X215">
        <v>3.97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44</v>
      </c>
      <c r="AG215">
        <v>4.7640000000000002</v>
      </c>
      <c r="AH215">
        <v>2</v>
      </c>
      <c r="AI215">
        <v>64879548</v>
      </c>
      <c r="AJ215">
        <v>211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ROW(Source!A154)</f>
        <v>154</v>
      </c>
      <c r="B216">
        <v>64879556</v>
      </c>
      <c r="C216">
        <v>64879546</v>
      </c>
      <c r="D216">
        <v>29172871</v>
      </c>
      <c r="E216">
        <v>1</v>
      </c>
      <c r="F216">
        <v>1</v>
      </c>
      <c r="G216">
        <v>1</v>
      </c>
      <c r="H216">
        <v>2</v>
      </c>
      <c r="I216" t="s">
        <v>392</v>
      </c>
      <c r="J216" t="s">
        <v>393</v>
      </c>
      <c r="K216" t="s">
        <v>394</v>
      </c>
      <c r="L216">
        <v>1368</v>
      </c>
      <c r="N216">
        <v>1011</v>
      </c>
      <c r="O216" t="s">
        <v>391</v>
      </c>
      <c r="P216" t="s">
        <v>391</v>
      </c>
      <c r="Q216">
        <v>1</v>
      </c>
      <c r="X216">
        <v>3.97</v>
      </c>
      <c r="Y216">
        <v>0</v>
      </c>
      <c r="Z216">
        <v>80.010000000000005</v>
      </c>
      <c r="AA216">
        <v>13.5</v>
      </c>
      <c r="AB216">
        <v>0</v>
      </c>
      <c r="AC216">
        <v>0</v>
      </c>
      <c r="AD216">
        <v>1</v>
      </c>
      <c r="AE216">
        <v>0</v>
      </c>
      <c r="AF216" t="s">
        <v>44</v>
      </c>
      <c r="AG216">
        <v>4.7640000000000002</v>
      </c>
      <c r="AH216">
        <v>2</v>
      </c>
      <c r="AI216">
        <v>64879549</v>
      </c>
      <c r="AJ216">
        <v>212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ROW(Source!A154)</f>
        <v>154</v>
      </c>
      <c r="B217">
        <v>64879552</v>
      </c>
      <c r="C217">
        <v>64879546</v>
      </c>
      <c r="D217">
        <v>29174924</v>
      </c>
      <c r="E217">
        <v>1</v>
      </c>
      <c r="F217">
        <v>1</v>
      </c>
      <c r="G217">
        <v>1</v>
      </c>
      <c r="H217">
        <v>2</v>
      </c>
      <c r="I217" t="s">
        <v>541</v>
      </c>
      <c r="J217" t="s">
        <v>542</v>
      </c>
      <c r="K217" t="s">
        <v>543</v>
      </c>
      <c r="L217">
        <v>1368</v>
      </c>
      <c r="N217">
        <v>1011</v>
      </c>
      <c r="O217" t="s">
        <v>391</v>
      </c>
      <c r="P217" t="s">
        <v>391</v>
      </c>
      <c r="Q217">
        <v>1</v>
      </c>
      <c r="X217">
        <v>0.08</v>
      </c>
      <c r="Y217">
        <v>0</v>
      </c>
      <c r="Z217">
        <v>111</v>
      </c>
      <c r="AA217">
        <v>11.6</v>
      </c>
      <c r="AB217">
        <v>0</v>
      </c>
      <c r="AC217">
        <v>0</v>
      </c>
      <c r="AD217">
        <v>1</v>
      </c>
      <c r="AE217">
        <v>0</v>
      </c>
      <c r="AF217" t="s">
        <v>44</v>
      </c>
      <c r="AG217">
        <v>9.6000000000000002E-2</v>
      </c>
      <c r="AH217">
        <v>2</v>
      </c>
      <c r="AI217">
        <v>64879550</v>
      </c>
      <c r="AJ217">
        <v>213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ROW(Source!A154)</f>
        <v>154</v>
      </c>
      <c r="B218">
        <v>64879553</v>
      </c>
      <c r="C218">
        <v>64879546</v>
      </c>
      <c r="D218">
        <v>29149504</v>
      </c>
      <c r="E218">
        <v>1</v>
      </c>
      <c r="F218">
        <v>1</v>
      </c>
      <c r="G218">
        <v>1</v>
      </c>
      <c r="H218">
        <v>3</v>
      </c>
      <c r="I218" t="s">
        <v>295</v>
      </c>
      <c r="J218" t="s">
        <v>297</v>
      </c>
      <c r="K218" t="s">
        <v>296</v>
      </c>
      <c r="L218">
        <v>1339</v>
      </c>
      <c r="N218">
        <v>1007</v>
      </c>
      <c r="O218" t="s">
        <v>60</v>
      </c>
      <c r="P218" t="s">
        <v>60</v>
      </c>
      <c r="Q218">
        <v>1</v>
      </c>
      <c r="X218">
        <v>0.04</v>
      </c>
      <c r="Y218">
        <v>108.4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0.04</v>
      </c>
      <c r="AH218">
        <v>2</v>
      </c>
      <c r="AI218">
        <v>64879551</v>
      </c>
      <c r="AJ218">
        <v>214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ROW(Source!A159)</f>
        <v>159</v>
      </c>
      <c r="B219">
        <v>64879575</v>
      </c>
      <c r="C219">
        <v>64879559</v>
      </c>
      <c r="D219">
        <v>29365145</v>
      </c>
      <c r="E219">
        <v>1</v>
      </c>
      <c r="F219">
        <v>1</v>
      </c>
      <c r="G219">
        <v>1</v>
      </c>
      <c r="H219">
        <v>1</v>
      </c>
      <c r="I219" t="s">
        <v>544</v>
      </c>
      <c r="J219" t="s">
        <v>3</v>
      </c>
      <c r="K219" t="s">
        <v>545</v>
      </c>
      <c r="L219">
        <v>1369</v>
      </c>
      <c r="N219">
        <v>1013</v>
      </c>
      <c r="O219" t="s">
        <v>385</v>
      </c>
      <c r="P219" t="s">
        <v>385</v>
      </c>
      <c r="Q219">
        <v>1</v>
      </c>
      <c r="X219">
        <v>38.1</v>
      </c>
      <c r="Y219">
        <v>0</v>
      </c>
      <c r="Z219">
        <v>0</v>
      </c>
      <c r="AA219">
        <v>0</v>
      </c>
      <c r="AB219">
        <v>9.18</v>
      </c>
      <c r="AC219">
        <v>0</v>
      </c>
      <c r="AD219">
        <v>1</v>
      </c>
      <c r="AE219">
        <v>1</v>
      </c>
      <c r="AF219" t="s">
        <v>3</v>
      </c>
      <c r="AG219">
        <v>38.1</v>
      </c>
      <c r="AH219">
        <v>2</v>
      </c>
      <c r="AI219">
        <v>64879560</v>
      </c>
      <c r="AJ219">
        <v>215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ROW(Source!A159)</f>
        <v>159</v>
      </c>
      <c r="B220">
        <v>64879576</v>
      </c>
      <c r="C220">
        <v>64879559</v>
      </c>
      <c r="D220">
        <v>121548</v>
      </c>
      <c r="E220">
        <v>1</v>
      </c>
      <c r="F220">
        <v>1</v>
      </c>
      <c r="G220">
        <v>1</v>
      </c>
      <c r="H220">
        <v>1</v>
      </c>
      <c r="I220" t="s">
        <v>33</v>
      </c>
      <c r="J220" t="s">
        <v>3</v>
      </c>
      <c r="K220" t="s">
        <v>386</v>
      </c>
      <c r="L220">
        <v>608254</v>
      </c>
      <c r="N220">
        <v>1013</v>
      </c>
      <c r="O220" t="s">
        <v>387</v>
      </c>
      <c r="P220" t="s">
        <v>387</v>
      </c>
      <c r="Q220">
        <v>1</v>
      </c>
      <c r="X220">
        <v>1.59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1.59</v>
      </c>
      <c r="AH220">
        <v>2</v>
      </c>
      <c r="AI220">
        <v>64879561</v>
      </c>
      <c r="AJ220">
        <v>216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ROW(Source!A159)</f>
        <v>159</v>
      </c>
      <c r="B221">
        <v>64879577</v>
      </c>
      <c r="C221">
        <v>64879559</v>
      </c>
      <c r="D221">
        <v>29172386</v>
      </c>
      <c r="E221">
        <v>1</v>
      </c>
      <c r="F221">
        <v>1</v>
      </c>
      <c r="G221">
        <v>1</v>
      </c>
      <c r="H221">
        <v>2</v>
      </c>
      <c r="I221" t="s">
        <v>546</v>
      </c>
      <c r="J221" t="s">
        <v>547</v>
      </c>
      <c r="K221" t="s">
        <v>548</v>
      </c>
      <c r="L221">
        <v>1368</v>
      </c>
      <c r="N221">
        <v>1011</v>
      </c>
      <c r="O221" t="s">
        <v>391</v>
      </c>
      <c r="P221" t="s">
        <v>391</v>
      </c>
      <c r="Q221">
        <v>1</v>
      </c>
      <c r="X221">
        <v>0.78</v>
      </c>
      <c r="Y221">
        <v>0</v>
      </c>
      <c r="Z221">
        <v>99.78</v>
      </c>
      <c r="AA221">
        <v>13.5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0.78</v>
      </c>
      <c r="AH221">
        <v>2</v>
      </c>
      <c r="AI221">
        <v>64879562</v>
      </c>
      <c r="AJ221">
        <v>217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ROW(Source!A159)</f>
        <v>159</v>
      </c>
      <c r="B222">
        <v>64879578</v>
      </c>
      <c r="C222">
        <v>64879559</v>
      </c>
      <c r="D222">
        <v>29172426</v>
      </c>
      <c r="E222">
        <v>1</v>
      </c>
      <c r="F222">
        <v>1</v>
      </c>
      <c r="G222">
        <v>1</v>
      </c>
      <c r="H222">
        <v>2</v>
      </c>
      <c r="I222" t="s">
        <v>549</v>
      </c>
      <c r="J222" t="s">
        <v>550</v>
      </c>
      <c r="K222" t="s">
        <v>551</v>
      </c>
      <c r="L222">
        <v>1368</v>
      </c>
      <c r="N222">
        <v>1011</v>
      </c>
      <c r="O222" t="s">
        <v>391</v>
      </c>
      <c r="P222" t="s">
        <v>391</v>
      </c>
      <c r="Q222">
        <v>1</v>
      </c>
      <c r="X222">
        <v>0.81</v>
      </c>
      <c r="Y222">
        <v>0</v>
      </c>
      <c r="Z222">
        <v>131.16</v>
      </c>
      <c r="AA222">
        <v>13.5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0.81</v>
      </c>
      <c r="AH222">
        <v>2</v>
      </c>
      <c r="AI222">
        <v>64879563</v>
      </c>
      <c r="AJ222">
        <v>218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ROW(Source!A159)</f>
        <v>159</v>
      </c>
      <c r="B223">
        <v>64879579</v>
      </c>
      <c r="C223">
        <v>64879559</v>
      </c>
      <c r="D223">
        <v>29172657</v>
      </c>
      <c r="E223">
        <v>1</v>
      </c>
      <c r="F223">
        <v>1</v>
      </c>
      <c r="G223">
        <v>1</v>
      </c>
      <c r="H223">
        <v>2</v>
      </c>
      <c r="I223" t="s">
        <v>431</v>
      </c>
      <c r="J223" t="s">
        <v>432</v>
      </c>
      <c r="K223" t="s">
        <v>433</v>
      </c>
      <c r="L223">
        <v>1368</v>
      </c>
      <c r="N223">
        <v>1011</v>
      </c>
      <c r="O223" t="s">
        <v>391</v>
      </c>
      <c r="P223" t="s">
        <v>391</v>
      </c>
      <c r="Q223">
        <v>1</v>
      </c>
      <c r="X223">
        <v>4.3499999999999996</v>
      </c>
      <c r="Y223">
        <v>0</v>
      </c>
      <c r="Z223">
        <v>8.1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4.3499999999999996</v>
      </c>
      <c r="AH223">
        <v>2</v>
      </c>
      <c r="AI223">
        <v>64879564</v>
      </c>
      <c r="AJ223">
        <v>219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ROW(Source!A159)</f>
        <v>159</v>
      </c>
      <c r="B224">
        <v>64879580</v>
      </c>
      <c r="C224">
        <v>64879559</v>
      </c>
      <c r="D224">
        <v>29172659</v>
      </c>
      <c r="E224">
        <v>1</v>
      </c>
      <c r="F224">
        <v>1</v>
      </c>
      <c r="G224">
        <v>1</v>
      </c>
      <c r="H224">
        <v>2</v>
      </c>
      <c r="I224" t="s">
        <v>552</v>
      </c>
      <c r="J224" t="s">
        <v>553</v>
      </c>
      <c r="K224" t="s">
        <v>554</v>
      </c>
      <c r="L224">
        <v>1368</v>
      </c>
      <c r="N224">
        <v>1011</v>
      </c>
      <c r="O224" t="s">
        <v>391</v>
      </c>
      <c r="P224" t="s">
        <v>391</v>
      </c>
      <c r="Q224">
        <v>1</v>
      </c>
      <c r="X224">
        <v>0.26</v>
      </c>
      <c r="Y224">
        <v>0</v>
      </c>
      <c r="Z224">
        <v>1.2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0.26</v>
      </c>
      <c r="AH224">
        <v>2</v>
      </c>
      <c r="AI224">
        <v>64879565</v>
      </c>
      <c r="AJ224">
        <v>220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ROW(Source!A159)</f>
        <v>159</v>
      </c>
      <c r="B225">
        <v>64879581</v>
      </c>
      <c r="C225">
        <v>64879559</v>
      </c>
      <c r="D225">
        <v>29174507</v>
      </c>
      <c r="E225">
        <v>1</v>
      </c>
      <c r="F225">
        <v>1</v>
      </c>
      <c r="G225">
        <v>1</v>
      </c>
      <c r="H225">
        <v>2</v>
      </c>
      <c r="I225" t="s">
        <v>555</v>
      </c>
      <c r="J225" t="s">
        <v>556</v>
      </c>
      <c r="K225" t="s">
        <v>557</v>
      </c>
      <c r="L225">
        <v>1368</v>
      </c>
      <c r="N225">
        <v>1011</v>
      </c>
      <c r="O225" t="s">
        <v>391</v>
      </c>
      <c r="P225" t="s">
        <v>391</v>
      </c>
      <c r="Q225">
        <v>1</v>
      </c>
      <c r="X225">
        <v>4.32</v>
      </c>
      <c r="Y225">
        <v>0</v>
      </c>
      <c r="Z225">
        <v>5.13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4.32</v>
      </c>
      <c r="AH225">
        <v>2</v>
      </c>
      <c r="AI225">
        <v>64879566</v>
      </c>
      <c r="AJ225">
        <v>221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ROW(Source!A159)</f>
        <v>159</v>
      </c>
      <c r="B226">
        <v>64879582</v>
      </c>
      <c r="C226">
        <v>64879559</v>
      </c>
      <c r="D226">
        <v>29174913</v>
      </c>
      <c r="E226">
        <v>1</v>
      </c>
      <c r="F226">
        <v>1</v>
      </c>
      <c r="G226">
        <v>1</v>
      </c>
      <c r="H226">
        <v>2</v>
      </c>
      <c r="I226" t="s">
        <v>440</v>
      </c>
      <c r="J226" t="s">
        <v>441</v>
      </c>
      <c r="K226" t="s">
        <v>442</v>
      </c>
      <c r="L226">
        <v>1368</v>
      </c>
      <c r="N226">
        <v>1011</v>
      </c>
      <c r="O226" t="s">
        <v>391</v>
      </c>
      <c r="P226" t="s">
        <v>391</v>
      </c>
      <c r="Q226">
        <v>1</v>
      </c>
      <c r="X226">
        <v>0.76</v>
      </c>
      <c r="Y226">
        <v>0</v>
      </c>
      <c r="Z226">
        <v>87.17</v>
      </c>
      <c r="AA226">
        <v>11.6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0.76</v>
      </c>
      <c r="AH226">
        <v>2</v>
      </c>
      <c r="AI226">
        <v>64879567</v>
      </c>
      <c r="AJ226">
        <v>222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ROW(Source!A159)</f>
        <v>159</v>
      </c>
      <c r="B227">
        <v>64879583</v>
      </c>
      <c r="C227">
        <v>64879559</v>
      </c>
      <c r="D227">
        <v>29107441</v>
      </c>
      <c r="E227">
        <v>1</v>
      </c>
      <c r="F227">
        <v>1</v>
      </c>
      <c r="G227">
        <v>1</v>
      </c>
      <c r="H227">
        <v>3</v>
      </c>
      <c r="I227" t="s">
        <v>558</v>
      </c>
      <c r="J227" t="s">
        <v>559</v>
      </c>
      <c r="K227" t="s">
        <v>560</v>
      </c>
      <c r="L227">
        <v>1339</v>
      </c>
      <c r="N227">
        <v>1007</v>
      </c>
      <c r="O227" t="s">
        <v>60</v>
      </c>
      <c r="P227" t="s">
        <v>60</v>
      </c>
      <c r="Q227">
        <v>1</v>
      </c>
      <c r="X227">
        <v>2.2000000000000002</v>
      </c>
      <c r="Y227">
        <v>6.23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2.2000000000000002</v>
      </c>
      <c r="AH227">
        <v>2</v>
      </c>
      <c r="AI227">
        <v>64879568</v>
      </c>
      <c r="AJ227">
        <v>223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ROW(Source!A159)</f>
        <v>159</v>
      </c>
      <c r="B228">
        <v>64879584</v>
      </c>
      <c r="C228">
        <v>64879559</v>
      </c>
      <c r="D228">
        <v>29114007</v>
      </c>
      <c r="E228">
        <v>1</v>
      </c>
      <c r="F228">
        <v>1</v>
      </c>
      <c r="G228">
        <v>1</v>
      </c>
      <c r="H228">
        <v>3</v>
      </c>
      <c r="I228" t="s">
        <v>561</v>
      </c>
      <c r="J228" t="s">
        <v>562</v>
      </c>
      <c r="K228" t="s">
        <v>563</v>
      </c>
      <c r="L228">
        <v>1348</v>
      </c>
      <c r="N228">
        <v>1009</v>
      </c>
      <c r="O228" t="s">
        <v>156</v>
      </c>
      <c r="P228" t="s">
        <v>156</v>
      </c>
      <c r="Q228">
        <v>1000</v>
      </c>
      <c r="X228">
        <v>5.3E-3</v>
      </c>
      <c r="Y228">
        <v>11623.98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5.3E-3</v>
      </c>
      <c r="AH228">
        <v>2</v>
      </c>
      <c r="AI228">
        <v>64879569</v>
      </c>
      <c r="AJ228">
        <v>224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ROW(Source!A159)</f>
        <v>159</v>
      </c>
      <c r="B229">
        <v>64879585</v>
      </c>
      <c r="C229">
        <v>64879559</v>
      </c>
      <c r="D229">
        <v>29112738</v>
      </c>
      <c r="E229">
        <v>1</v>
      </c>
      <c r="F229">
        <v>1</v>
      </c>
      <c r="G229">
        <v>1</v>
      </c>
      <c r="H229">
        <v>3</v>
      </c>
      <c r="I229" t="s">
        <v>564</v>
      </c>
      <c r="J229" t="s">
        <v>565</v>
      </c>
      <c r="K229" t="s">
        <v>566</v>
      </c>
      <c r="L229">
        <v>1346</v>
      </c>
      <c r="N229">
        <v>1009</v>
      </c>
      <c r="O229" t="s">
        <v>516</v>
      </c>
      <c r="P229" t="s">
        <v>516</v>
      </c>
      <c r="Q229">
        <v>1</v>
      </c>
      <c r="X229">
        <v>2</v>
      </c>
      <c r="Y229">
        <v>11.99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2</v>
      </c>
      <c r="AH229">
        <v>2</v>
      </c>
      <c r="AI229">
        <v>64879570</v>
      </c>
      <c r="AJ229">
        <v>225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ROW(Source!A159)</f>
        <v>159</v>
      </c>
      <c r="B230">
        <v>64879586</v>
      </c>
      <c r="C230">
        <v>64879559</v>
      </c>
      <c r="D230">
        <v>29107444</v>
      </c>
      <c r="E230">
        <v>1</v>
      </c>
      <c r="F230">
        <v>1</v>
      </c>
      <c r="G230">
        <v>1</v>
      </c>
      <c r="H230">
        <v>3</v>
      </c>
      <c r="I230" t="s">
        <v>567</v>
      </c>
      <c r="J230" t="s">
        <v>568</v>
      </c>
      <c r="K230" t="s">
        <v>569</v>
      </c>
      <c r="L230">
        <v>1346</v>
      </c>
      <c r="N230">
        <v>1009</v>
      </c>
      <c r="O230" t="s">
        <v>516</v>
      </c>
      <c r="P230" t="s">
        <v>516</v>
      </c>
      <c r="Q230">
        <v>1</v>
      </c>
      <c r="X230">
        <v>0.36</v>
      </c>
      <c r="Y230">
        <v>6.09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0.36</v>
      </c>
      <c r="AH230">
        <v>2</v>
      </c>
      <c r="AI230">
        <v>64879571</v>
      </c>
      <c r="AJ230">
        <v>226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ROW(Source!A159)</f>
        <v>159</v>
      </c>
      <c r="B231">
        <v>64879587</v>
      </c>
      <c r="C231">
        <v>64879559</v>
      </c>
      <c r="D231">
        <v>29120590</v>
      </c>
      <c r="E231">
        <v>1</v>
      </c>
      <c r="F231">
        <v>1</v>
      </c>
      <c r="G231">
        <v>1</v>
      </c>
      <c r="H231">
        <v>3</v>
      </c>
      <c r="I231" t="s">
        <v>570</v>
      </c>
      <c r="J231" t="s">
        <v>571</v>
      </c>
      <c r="K231" t="s">
        <v>572</v>
      </c>
      <c r="L231">
        <v>1354</v>
      </c>
      <c r="N231">
        <v>1010</v>
      </c>
      <c r="O231" t="s">
        <v>196</v>
      </c>
      <c r="P231" t="s">
        <v>196</v>
      </c>
      <c r="Q231">
        <v>1</v>
      </c>
      <c r="X231">
        <v>2</v>
      </c>
      <c r="Y231">
        <v>266.67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2</v>
      </c>
      <c r="AH231">
        <v>2</v>
      </c>
      <c r="AI231">
        <v>64879572</v>
      </c>
      <c r="AJ231">
        <v>227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ROW(Source!A159)</f>
        <v>159</v>
      </c>
      <c r="B232">
        <v>64879588</v>
      </c>
      <c r="C232">
        <v>64879559</v>
      </c>
      <c r="D232">
        <v>29129091</v>
      </c>
      <c r="E232">
        <v>1</v>
      </c>
      <c r="F232">
        <v>1</v>
      </c>
      <c r="G232">
        <v>1</v>
      </c>
      <c r="H232">
        <v>3</v>
      </c>
      <c r="I232" t="s">
        <v>573</v>
      </c>
      <c r="J232" t="s">
        <v>574</v>
      </c>
      <c r="K232" t="s">
        <v>575</v>
      </c>
      <c r="L232">
        <v>1346</v>
      </c>
      <c r="N232">
        <v>1009</v>
      </c>
      <c r="O232" t="s">
        <v>516</v>
      </c>
      <c r="P232" t="s">
        <v>516</v>
      </c>
      <c r="Q232">
        <v>1</v>
      </c>
      <c r="X232">
        <v>22.8</v>
      </c>
      <c r="Y232">
        <v>12.64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22.8</v>
      </c>
      <c r="AH232">
        <v>2</v>
      </c>
      <c r="AI232">
        <v>64879573</v>
      </c>
      <c r="AJ232">
        <v>228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ROW(Source!A159)</f>
        <v>159</v>
      </c>
      <c r="B233">
        <v>64879589</v>
      </c>
      <c r="C233">
        <v>64879559</v>
      </c>
      <c r="D233">
        <v>29171808</v>
      </c>
      <c r="E233">
        <v>1</v>
      </c>
      <c r="F233">
        <v>1</v>
      </c>
      <c r="G233">
        <v>1</v>
      </c>
      <c r="H233">
        <v>3</v>
      </c>
      <c r="I233" t="s">
        <v>576</v>
      </c>
      <c r="J233" t="s">
        <v>577</v>
      </c>
      <c r="K233" t="s">
        <v>578</v>
      </c>
      <c r="L233">
        <v>1374</v>
      </c>
      <c r="N233">
        <v>1013</v>
      </c>
      <c r="O233" t="s">
        <v>579</v>
      </c>
      <c r="P233" t="s">
        <v>579</v>
      </c>
      <c r="Q233">
        <v>1</v>
      </c>
      <c r="X233">
        <v>7</v>
      </c>
      <c r="Y233">
        <v>1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7</v>
      </c>
      <c r="AH233">
        <v>2</v>
      </c>
      <c r="AI233">
        <v>64879574</v>
      </c>
      <c r="AJ233">
        <v>229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ROW(Source!A160)</f>
        <v>160</v>
      </c>
      <c r="B234">
        <v>64879575</v>
      </c>
      <c r="C234">
        <v>64879559</v>
      </c>
      <c r="D234">
        <v>29365145</v>
      </c>
      <c r="E234">
        <v>1</v>
      </c>
      <c r="F234">
        <v>1</v>
      </c>
      <c r="G234">
        <v>1</v>
      </c>
      <c r="H234">
        <v>1</v>
      </c>
      <c r="I234" t="s">
        <v>544</v>
      </c>
      <c r="J234" t="s">
        <v>3</v>
      </c>
      <c r="K234" t="s">
        <v>545</v>
      </c>
      <c r="L234">
        <v>1369</v>
      </c>
      <c r="N234">
        <v>1013</v>
      </c>
      <c r="O234" t="s">
        <v>385</v>
      </c>
      <c r="P234" t="s">
        <v>385</v>
      </c>
      <c r="Q234">
        <v>1</v>
      </c>
      <c r="X234">
        <v>38.1</v>
      </c>
      <c r="Y234">
        <v>0</v>
      </c>
      <c r="Z234">
        <v>0</v>
      </c>
      <c r="AA234">
        <v>0</v>
      </c>
      <c r="AB234">
        <v>9.18</v>
      </c>
      <c r="AC234">
        <v>0</v>
      </c>
      <c r="AD234">
        <v>1</v>
      </c>
      <c r="AE234">
        <v>1</v>
      </c>
      <c r="AF234" t="s">
        <v>3</v>
      </c>
      <c r="AG234">
        <v>38.1</v>
      </c>
      <c r="AH234">
        <v>2</v>
      </c>
      <c r="AI234">
        <v>64879560</v>
      </c>
      <c r="AJ234">
        <v>230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ROW(Source!A160)</f>
        <v>160</v>
      </c>
      <c r="B235">
        <v>64879576</v>
      </c>
      <c r="C235">
        <v>64879559</v>
      </c>
      <c r="D235">
        <v>121548</v>
      </c>
      <c r="E235">
        <v>1</v>
      </c>
      <c r="F235">
        <v>1</v>
      </c>
      <c r="G235">
        <v>1</v>
      </c>
      <c r="H235">
        <v>1</v>
      </c>
      <c r="I235" t="s">
        <v>33</v>
      </c>
      <c r="J235" t="s">
        <v>3</v>
      </c>
      <c r="K235" t="s">
        <v>386</v>
      </c>
      <c r="L235">
        <v>608254</v>
      </c>
      <c r="N235">
        <v>1013</v>
      </c>
      <c r="O235" t="s">
        <v>387</v>
      </c>
      <c r="P235" t="s">
        <v>387</v>
      </c>
      <c r="Q235">
        <v>1</v>
      </c>
      <c r="X235">
        <v>1.59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2</v>
      </c>
      <c r="AF235" t="s">
        <v>3</v>
      </c>
      <c r="AG235">
        <v>1.59</v>
      </c>
      <c r="AH235">
        <v>2</v>
      </c>
      <c r="AI235">
        <v>64879561</v>
      </c>
      <c r="AJ235">
        <v>231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ROW(Source!A160)</f>
        <v>160</v>
      </c>
      <c r="B236">
        <v>64879577</v>
      </c>
      <c r="C236">
        <v>64879559</v>
      </c>
      <c r="D236">
        <v>29172386</v>
      </c>
      <c r="E236">
        <v>1</v>
      </c>
      <c r="F236">
        <v>1</v>
      </c>
      <c r="G236">
        <v>1</v>
      </c>
      <c r="H236">
        <v>2</v>
      </c>
      <c r="I236" t="s">
        <v>546</v>
      </c>
      <c r="J236" t="s">
        <v>547</v>
      </c>
      <c r="K236" t="s">
        <v>548</v>
      </c>
      <c r="L236">
        <v>1368</v>
      </c>
      <c r="N236">
        <v>1011</v>
      </c>
      <c r="O236" t="s">
        <v>391</v>
      </c>
      <c r="P236" t="s">
        <v>391</v>
      </c>
      <c r="Q236">
        <v>1</v>
      </c>
      <c r="X236">
        <v>0.78</v>
      </c>
      <c r="Y236">
        <v>0</v>
      </c>
      <c r="Z236">
        <v>99.78</v>
      </c>
      <c r="AA236">
        <v>13.5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0.78</v>
      </c>
      <c r="AH236">
        <v>2</v>
      </c>
      <c r="AI236">
        <v>64879562</v>
      </c>
      <c r="AJ236">
        <v>232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ROW(Source!A160)</f>
        <v>160</v>
      </c>
      <c r="B237">
        <v>64879578</v>
      </c>
      <c r="C237">
        <v>64879559</v>
      </c>
      <c r="D237">
        <v>29172426</v>
      </c>
      <c r="E237">
        <v>1</v>
      </c>
      <c r="F237">
        <v>1</v>
      </c>
      <c r="G237">
        <v>1</v>
      </c>
      <c r="H237">
        <v>2</v>
      </c>
      <c r="I237" t="s">
        <v>549</v>
      </c>
      <c r="J237" t="s">
        <v>550</v>
      </c>
      <c r="K237" t="s">
        <v>551</v>
      </c>
      <c r="L237">
        <v>1368</v>
      </c>
      <c r="N237">
        <v>1011</v>
      </c>
      <c r="O237" t="s">
        <v>391</v>
      </c>
      <c r="P237" t="s">
        <v>391</v>
      </c>
      <c r="Q237">
        <v>1</v>
      </c>
      <c r="X237">
        <v>0.81</v>
      </c>
      <c r="Y237">
        <v>0</v>
      </c>
      <c r="Z237">
        <v>131.16</v>
      </c>
      <c r="AA237">
        <v>13.5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0.81</v>
      </c>
      <c r="AH237">
        <v>2</v>
      </c>
      <c r="AI237">
        <v>64879563</v>
      </c>
      <c r="AJ237">
        <v>233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ROW(Source!A160)</f>
        <v>160</v>
      </c>
      <c r="B238">
        <v>64879579</v>
      </c>
      <c r="C238">
        <v>64879559</v>
      </c>
      <c r="D238">
        <v>29172657</v>
      </c>
      <c r="E238">
        <v>1</v>
      </c>
      <c r="F238">
        <v>1</v>
      </c>
      <c r="G238">
        <v>1</v>
      </c>
      <c r="H238">
        <v>2</v>
      </c>
      <c r="I238" t="s">
        <v>431</v>
      </c>
      <c r="J238" t="s">
        <v>432</v>
      </c>
      <c r="K238" t="s">
        <v>433</v>
      </c>
      <c r="L238">
        <v>1368</v>
      </c>
      <c r="N238">
        <v>1011</v>
      </c>
      <c r="O238" t="s">
        <v>391</v>
      </c>
      <c r="P238" t="s">
        <v>391</v>
      </c>
      <c r="Q238">
        <v>1</v>
      </c>
      <c r="X238">
        <v>4.3499999999999996</v>
      </c>
      <c r="Y238">
        <v>0</v>
      </c>
      <c r="Z238">
        <v>8.1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4.3499999999999996</v>
      </c>
      <c r="AH238">
        <v>2</v>
      </c>
      <c r="AI238">
        <v>64879564</v>
      </c>
      <c r="AJ238">
        <v>234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ROW(Source!A160)</f>
        <v>160</v>
      </c>
      <c r="B239">
        <v>64879580</v>
      </c>
      <c r="C239">
        <v>64879559</v>
      </c>
      <c r="D239">
        <v>29172659</v>
      </c>
      <c r="E239">
        <v>1</v>
      </c>
      <c r="F239">
        <v>1</v>
      </c>
      <c r="G239">
        <v>1</v>
      </c>
      <c r="H239">
        <v>2</v>
      </c>
      <c r="I239" t="s">
        <v>552</v>
      </c>
      <c r="J239" t="s">
        <v>553</v>
      </c>
      <c r="K239" t="s">
        <v>554</v>
      </c>
      <c r="L239">
        <v>1368</v>
      </c>
      <c r="N239">
        <v>1011</v>
      </c>
      <c r="O239" t="s">
        <v>391</v>
      </c>
      <c r="P239" t="s">
        <v>391</v>
      </c>
      <c r="Q239">
        <v>1</v>
      </c>
      <c r="X239">
        <v>0.26</v>
      </c>
      <c r="Y239">
        <v>0</v>
      </c>
      <c r="Z239">
        <v>1.2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0.26</v>
      </c>
      <c r="AH239">
        <v>2</v>
      </c>
      <c r="AI239">
        <v>64879565</v>
      </c>
      <c r="AJ239">
        <v>235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ROW(Source!A160)</f>
        <v>160</v>
      </c>
      <c r="B240">
        <v>64879581</v>
      </c>
      <c r="C240">
        <v>64879559</v>
      </c>
      <c r="D240">
        <v>29174507</v>
      </c>
      <c r="E240">
        <v>1</v>
      </c>
      <c r="F240">
        <v>1</v>
      </c>
      <c r="G240">
        <v>1</v>
      </c>
      <c r="H240">
        <v>2</v>
      </c>
      <c r="I240" t="s">
        <v>555</v>
      </c>
      <c r="J240" t="s">
        <v>556</v>
      </c>
      <c r="K240" t="s">
        <v>557</v>
      </c>
      <c r="L240">
        <v>1368</v>
      </c>
      <c r="N240">
        <v>1011</v>
      </c>
      <c r="O240" t="s">
        <v>391</v>
      </c>
      <c r="P240" t="s">
        <v>391</v>
      </c>
      <c r="Q240">
        <v>1</v>
      </c>
      <c r="X240">
        <v>4.32</v>
      </c>
      <c r="Y240">
        <v>0</v>
      </c>
      <c r="Z240">
        <v>5.13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4.32</v>
      </c>
      <c r="AH240">
        <v>2</v>
      </c>
      <c r="AI240">
        <v>64879566</v>
      </c>
      <c r="AJ240">
        <v>236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ROW(Source!A160)</f>
        <v>160</v>
      </c>
      <c r="B241">
        <v>64879582</v>
      </c>
      <c r="C241">
        <v>64879559</v>
      </c>
      <c r="D241">
        <v>29174913</v>
      </c>
      <c r="E241">
        <v>1</v>
      </c>
      <c r="F241">
        <v>1</v>
      </c>
      <c r="G241">
        <v>1</v>
      </c>
      <c r="H241">
        <v>2</v>
      </c>
      <c r="I241" t="s">
        <v>440</v>
      </c>
      <c r="J241" t="s">
        <v>441</v>
      </c>
      <c r="K241" t="s">
        <v>442</v>
      </c>
      <c r="L241">
        <v>1368</v>
      </c>
      <c r="N241">
        <v>1011</v>
      </c>
      <c r="O241" t="s">
        <v>391</v>
      </c>
      <c r="P241" t="s">
        <v>391</v>
      </c>
      <c r="Q241">
        <v>1</v>
      </c>
      <c r="X241">
        <v>0.76</v>
      </c>
      <c r="Y241">
        <v>0</v>
      </c>
      <c r="Z241">
        <v>87.17</v>
      </c>
      <c r="AA241">
        <v>11.6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0.76</v>
      </c>
      <c r="AH241">
        <v>2</v>
      </c>
      <c r="AI241">
        <v>64879567</v>
      </c>
      <c r="AJ241">
        <v>237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ROW(Source!A160)</f>
        <v>160</v>
      </c>
      <c r="B242">
        <v>64879583</v>
      </c>
      <c r="C242">
        <v>64879559</v>
      </c>
      <c r="D242">
        <v>29107441</v>
      </c>
      <c r="E242">
        <v>1</v>
      </c>
      <c r="F242">
        <v>1</v>
      </c>
      <c r="G242">
        <v>1</v>
      </c>
      <c r="H242">
        <v>3</v>
      </c>
      <c r="I242" t="s">
        <v>558</v>
      </c>
      <c r="J242" t="s">
        <v>559</v>
      </c>
      <c r="K242" t="s">
        <v>560</v>
      </c>
      <c r="L242">
        <v>1339</v>
      </c>
      <c r="N242">
        <v>1007</v>
      </c>
      <c r="O242" t="s">
        <v>60</v>
      </c>
      <c r="P242" t="s">
        <v>60</v>
      </c>
      <c r="Q242">
        <v>1</v>
      </c>
      <c r="X242">
        <v>2.2000000000000002</v>
      </c>
      <c r="Y242">
        <v>6.23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2.2000000000000002</v>
      </c>
      <c r="AH242">
        <v>2</v>
      </c>
      <c r="AI242">
        <v>64879568</v>
      </c>
      <c r="AJ242">
        <v>238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ROW(Source!A160)</f>
        <v>160</v>
      </c>
      <c r="B243">
        <v>64879584</v>
      </c>
      <c r="C243">
        <v>64879559</v>
      </c>
      <c r="D243">
        <v>29114007</v>
      </c>
      <c r="E243">
        <v>1</v>
      </c>
      <c r="F243">
        <v>1</v>
      </c>
      <c r="G243">
        <v>1</v>
      </c>
      <c r="H243">
        <v>3</v>
      </c>
      <c r="I243" t="s">
        <v>561</v>
      </c>
      <c r="J243" t="s">
        <v>562</v>
      </c>
      <c r="K243" t="s">
        <v>563</v>
      </c>
      <c r="L243">
        <v>1348</v>
      </c>
      <c r="N243">
        <v>1009</v>
      </c>
      <c r="O243" t="s">
        <v>156</v>
      </c>
      <c r="P243" t="s">
        <v>156</v>
      </c>
      <c r="Q243">
        <v>1000</v>
      </c>
      <c r="X243">
        <v>5.3E-3</v>
      </c>
      <c r="Y243">
        <v>11623.98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5.3E-3</v>
      </c>
      <c r="AH243">
        <v>2</v>
      </c>
      <c r="AI243">
        <v>64879569</v>
      </c>
      <c r="AJ243">
        <v>239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ROW(Source!A160)</f>
        <v>160</v>
      </c>
      <c r="B244">
        <v>64879585</v>
      </c>
      <c r="C244">
        <v>64879559</v>
      </c>
      <c r="D244">
        <v>29112738</v>
      </c>
      <c r="E244">
        <v>1</v>
      </c>
      <c r="F244">
        <v>1</v>
      </c>
      <c r="G244">
        <v>1</v>
      </c>
      <c r="H244">
        <v>3</v>
      </c>
      <c r="I244" t="s">
        <v>564</v>
      </c>
      <c r="J244" t="s">
        <v>565</v>
      </c>
      <c r="K244" t="s">
        <v>566</v>
      </c>
      <c r="L244">
        <v>1346</v>
      </c>
      <c r="N244">
        <v>1009</v>
      </c>
      <c r="O244" t="s">
        <v>516</v>
      </c>
      <c r="P244" t="s">
        <v>516</v>
      </c>
      <c r="Q244">
        <v>1</v>
      </c>
      <c r="X244">
        <v>2</v>
      </c>
      <c r="Y244">
        <v>11.99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2</v>
      </c>
      <c r="AH244">
        <v>2</v>
      </c>
      <c r="AI244">
        <v>64879570</v>
      </c>
      <c r="AJ244">
        <v>240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ROW(Source!A160)</f>
        <v>160</v>
      </c>
      <c r="B245">
        <v>64879586</v>
      </c>
      <c r="C245">
        <v>64879559</v>
      </c>
      <c r="D245">
        <v>29107444</v>
      </c>
      <c r="E245">
        <v>1</v>
      </c>
      <c r="F245">
        <v>1</v>
      </c>
      <c r="G245">
        <v>1</v>
      </c>
      <c r="H245">
        <v>3</v>
      </c>
      <c r="I245" t="s">
        <v>567</v>
      </c>
      <c r="J245" t="s">
        <v>568</v>
      </c>
      <c r="K245" t="s">
        <v>569</v>
      </c>
      <c r="L245">
        <v>1346</v>
      </c>
      <c r="N245">
        <v>1009</v>
      </c>
      <c r="O245" t="s">
        <v>516</v>
      </c>
      <c r="P245" t="s">
        <v>516</v>
      </c>
      <c r="Q245">
        <v>1</v>
      </c>
      <c r="X245">
        <v>0.36</v>
      </c>
      <c r="Y245">
        <v>6.09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0.36</v>
      </c>
      <c r="AH245">
        <v>2</v>
      </c>
      <c r="AI245">
        <v>64879571</v>
      </c>
      <c r="AJ245">
        <v>241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ROW(Source!A160)</f>
        <v>160</v>
      </c>
      <c r="B246">
        <v>64879587</v>
      </c>
      <c r="C246">
        <v>64879559</v>
      </c>
      <c r="D246">
        <v>29120590</v>
      </c>
      <c r="E246">
        <v>1</v>
      </c>
      <c r="F246">
        <v>1</v>
      </c>
      <c r="G246">
        <v>1</v>
      </c>
      <c r="H246">
        <v>3</v>
      </c>
      <c r="I246" t="s">
        <v>570</v>
      </c>
      <c r="J246" t="s">
        <v>571</v>
      </c>
      <c r="K246" t="s">
        <v>572</v>
      </c>
      <c r="L246">
        <v>1354</v>
      </c>
      <c r="N246">
        <v>1010</v>
      </c>
      <c r="O246" t="s">
        <v>196</v>
      </c>
      <c r="P246" t="s">
        <v>196</v>
      </c>
      <c r="Q246">
        <v>1</v>
      </c>
      <c r="X246">
        <v>2</v>
      </c>
      <c r="Y246">
        <v>266.67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2</v>
      </c>
      <c r="AH246">
        <v>2</v>
      </c>
      <c r="AI246">
        <v>64879572</v>
      </c>
      <c r="AJ246">
        <v>242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ROW(Source!A160)</f>
        <v>160</v>
      </c>
      <c r="B247">
        <v>64879588</v>
      </c>
      <c r="C247">
        <v>64879559</v>
      </c>
      <c r="D247">
        <v>29129091</v>
      </c>
      <c r="E247">
        <v>1</v>
      </c>
      <c r="F247">
        <v>1</v>
      </c>
      <c r="G247">
        <v>1</v>
      </c>
      <c r="H247">
        <v>3</v>
      </c>
      <c r="I247" t="s">
        <v>573</v>
      </c>
      <c r="J247" t="s">
        <v>574</v>
      </c>
      <c r="K247" t="s">
        <v>575</v>
      </c>
      <c r="L247">
        <v>1346</v>
      </c>
      <c r="N247">
        <v>1009</v>
      </c>
      <c r="O247" t="s">
        <v>516</v>
      </c>
      <c r="P247" t="s">
        <v>516</v>
      </c>
      <c r="Q247">
        <v>1</v>
      </c>
      <c r="X247">
        <v>22.8</v>
      </c>
      <c r="Y247">
        <v>12.64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22.8</v>
      </c>
      <c r="AH247">
        <v>2</v>
      </c>
      <c r="AI247">
        <v>64879573</v>
      </c>
      <c r="AJ247">
        <v>243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ROW(Source!A160)</f>
        <v>160</v>
      </c>
      <c r="B248">
        <v>64879589</v>
      </c>
      <c r="C248">
        <v>64879559</v>
      </c>
      <c r="D248">
        <v>29171808</v>
      </c>
      <c r="E248">
        <v>1</v>
      </c>
      <c r="F248">
        <v>1</v>
      </c>
      <c r="G248">
        <v>1</v>
      </c>
      <c r="H248">
        <v>3</v>
      </c>
      <c r="I248" t="s">
        <v>576</v>
      </c>
      <c r="J248" t="s">
        <v>577</v>
      </c>
      <c r="K248" t="s">
        <v>578</v>
      </c>
      <c r="L248">
        <v>1374</v>
      </c>
      <c r="N248">
        <v>1013</v>
      </c>
      <c r="O248" t="s">
        <v>579</v>
      </c>
      <c r="P248" t="s">
        <v>579</v>
      </c>
      <c r="Q248">
        <v>1</v>
      </c>
      <c r="X248">
        <v>7</v>
      </c>
      <c r="Y248">
        <v>1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7</v>
      </c>
      <c r="AH248">
        <v>2</v>
      </c>
      <c r="AI248">
        <v>64879574</v>
      </c>
      <c r="AJ248">
        <v>244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32</v>
      </c>
      <c r="B1">
        <v>1</v>
      </c>
      <c r="C1" t="s">
        <v>3</v>
      </c>
      <c r="D1" t="s">
        <v>3</v>
      </c>
      <c r="E1" t="s">
        <v>589</v>
      </c>
      <c r="F1" t="s">
        <v>589</v>
      </c>
      <c r="G1" t="s">
        <v>589</v>
      </c>
      <c r="H1" t="s">
        <v>3</v>
      </c>
      <c r="I1" t="s">
        <v>589</v>
      </c>
      <c r="J1" t="s">
        <v>589</v>
      </c>
      <c r="K1" t="s">
        <v>3</v>
      </c>
      <c r="L1" t="s">
        <v>3</v>
      </c>
      <c r="M1" t="s">
        <v>3</v>
      </c>
      <c r="N1" t="s">
        <v>3</v>
      </c>
      <c r="O1" t="s">
        <v>589</v>
      </c>
      <c r="P1" t="s">
        <v>3</v>
      </c>
      <c r="Q1" t="s">
        <v>3</v>
      </c>
      <c r="R1" t="s">
        <v>3</v>
      </c>
      <c r="S1" t="s">
        <v>590</v>
      </c>
      <c r="T1" t="s">
        <v>592</v>
      </c>
      <c r="U1" t="s">
        <v>591</v>
      </c>
    </row>
    <row r="2" spans="1:21" x14ac:dyDescent="0.2">
      <c r="A2">
        <v>33</v>
      </c>
      <c r="B2">
        <v>1</v>
      </c>
      <c r="C2" t="s">
        <v>3</v>
      </c>
      <c r="D2" t="s">
        <v>3</v>
      </c>
      <c r="E2" t="s">
        <v>589</v>
      </c>
      <c r="F2" t="s">
        <v>589</v>
      </c>
      <c r="G2" t="s">
        <v>589</v>
      </c>
      <c r="H2" t="s">
        <v>3</v>
      </c>
      <c r="I2" t="s">
        <v>589</v>
      </c>
      <c r="J2" t="s">
        <v>589</v>
      </c>
      <c r="K2" t="s">
        <v>3</v>
      </c>
      <c r="L2" t="s">
        <v>3</v>
      </c>
      <c r="M2" t="s">
        <v>3</v>
      </c>
      <c r="N2" t="s">
        <v>3</v>
      </c>
      <c r="O2" t="s">
        <v>589</v>
      </c>
      <c r="P2" t="s">
        <v>3</v>
      </c>
      <c r="Q2" t="s">
        <v>3</v>
      </c>
      <c r="R2" t="s">
        <v>3</v>
      </c>
      <c r="S2" t="s">
        <v>590</v>
      </c>
      <c r="T2" t="s">
        <v>592</v>
      </c>
      <c r="U2" t="s">
        <v>591</v>
      </c>
    </row>
    <row r="3" spans="1:21" x14ac:dyDescent="0.2">
      <c r="A3">
        <v>34</v>
      </c>
      <c r="B3">
        <v>1</v>
      </c>
      <c r="C3" t="s">
        <v>3</v>
      </c>
      <c r="D3" t="s">
        <v>3</v>
      </c>
      <c r="E3" t="s">
        <v>589</v>
      </c>
      <c r="F3" t="s">
        <v>589</v>
      </c>
      <c r="G3" t="s">
        <v>589</v>
      </c>
      <c r="H3" t="s">
        <v>3</v>
      </c>
      <c r="I3" t="s">
        <v>589</v>
      </c>
      <c r="J3" t="s">
        <v>589</v>
      </c>
      <c r="K3" t="s">
        <v>3</v>
      </c>
      <c r="L3" t="s">
        <v>3</v>
      </c>
      <c r="M3" t="s">
        <v>3</v>
      </c>
      <c r="N3" t="s">
        <v>3</v>
      </c>
      <c r="O3" t="s">
        <v>589</v>
      </c>
      <c r="P3" t="s">
        <v>3</v>
      </c>
      <c r="Q3" t="s">
        <v>3</v>
      </c>
      <c r="R3" t="s">
        <v>3</v>
      </c>
      <c r="S3" t="s">
        <v>590</v>
      </c>
      <c r="T3" t="s">
        <v>592</v>
      </c>
      <c r="U3" t="s">
        <v>591</v>
      </c>
    </row>
    <row r="4" spans="1:21" x14ac:dyDescent="0.2">
      <c r="A4">
        <v>35</v>
      </c>
      <c r="B4">
        <v>1</v>
      </c>
      <c r="C4" t="s">
        <v>3</v>
      </c>
      <c r="D4" t="s">
        <v>3</v>
      </c>
      <c r="E4" t="s">
        <v>589</v>
      </c>
      <c r="F4" t="s">
        <v>589</v>
      </c>
      <c r="G4" t="s">
        <v>589</v>
      </c>
      <c r="H4" t="s">
        <v>3</v>
      </c>
      <c r="I4" t="s">
        <v>589</v>
      </c>
      <c r="J4" t="s">
        <v>589</v>
      </c>
      <c r="K4" t="s">
        <v>3</v>
      </c>
      <c r="L4" t="s">
        <v>3</v>
      </c>
      <c r="M4" t="s">
        <v>3</v>
      </c>
      <c r="N4" t="s">
        <v>3</v>
      </c>
      <c r="O4" t="s">
        <v>589</v>
      </c>
      <c r="P4" t="s">
        <v>3</v>
      </c>
      <c r="Q4" t="s">
        <v>3</v>
      </c>
      <c r="R4" t="s">
        <v>3</v>
      </c>
      <c r="S4" t="s">
        <v>590</v>
      </c>
      <c r="T4" t="s">
        <v>592</v>
      </c>
      <c r="U4" t="s">
        <v>591</v>
      </c>
    </row>
    <row r="5" spans="1:21" x14ac:dyDescent="0.2">
      <c r="A5">
        <v>44</v>
      </c>
      <c r="B5">
        <v>1</v>
      </c>
      <c r="C5" t="s">
        <v>3</v>
      </c>
      <c r="D5" t="s">
        <v>3</v>
      </c>
      <c r="E5" t="s">
        <v>589</v>
      </c>
      <c r="F5" t="s">
        <v>589</v>
      </c>
      <c r="G5" t="s">
        <v>589</v>
      </c>
      <c r="H5" t="s">
        <v>3</v>
      </c>
      <c r="I5" t="s">
        <v>589</v>
      </c>
      <c r="J5" t="s">
        <v>589</v>
      </c>
      <c r="K5" t="s">
        <v>3</v>
      </c>
      <c r="L5" t="s">
        <v>3</v>
      </c>
      <c r="M5" t="s">
        <v>3</v>
      </c>
      <c r="N5" t="s">
        <v>3</v>
      </c>
      <c r="O5" t="s">
        <v>589</v>
      </c>
      <c r="P5" t="s">
        <v>3</v>
      </c>
      <c r="Q5" t="s">
        <v>3</v>
      </c>
      <c r="R5" t="s">
        <v>3</v>
      </c>
      <c r="S5" t="s">
        <v>590</v>
      </c>
      <c r="T5" t="s">
        <v>592</v>
      </c>
      <c r="U5" t="s">
        <v>591</v>
      </c>
    </row>
    <row r="6" spans="1:21" x14ac:dyDescent="0.2">
      <c r="A6">
        <v>45</v>
      </c>
      <c r="B6">
        <v>1</v>
      </c>
      <c r="C6" t="s">
        <v>3</v>
      </c>
      <c r="D6" t="s">
        <v>3</v>
      </c>
      <c r="E6" t="s">
        <v>589</v>
      </c>
      <c r="F6" t="s">
        <v>589</v>
      </c>
      <c r="G6" t="s">
        <v>589</v>
      </c>
      <c r="H6" t="s">
        <v>3</v>
      </c>
      <c r="I6" t="s">
        <v>589</v>
      </c>
      <c r="J6" t="s">
        <v>589</v>
      </c>
      <c r="K6" t="s">
        <v>3</v>
      </c>
      <c r="L6" t="s">
        <v>3</v>
      </c>
      <c r="M6" t="s">
        <v>3</v>
      </c>
      <c r="N6" t="s">
        <v>3</v>
      </c>
      <c r="O6" t="s">
        <v>589</v>
      </c>
      <c r="P6" t="s">
        <v>3</v>
      </c>
      <c r="Q6" t="s">
        <v>3</v>
      </c>
      <c r="R6" t="s">
        <v>3</v>
      </c>
      <c r="S6" t="s">
        <v>590</v>
      </c>
      <c r="T6" t="s">
        <v>592</v>
      </c>
      <c r="U6" t="s">
        <v>591</v>
      </c>
    </row>
    <row r="7" spans="1:21" x14ac:dyDescent="0.2">
      <c r="A7">
        <v>97</v>
      </c>
      <c r="B7">
        <v>1</v>
      </c>
      <c r="C7" t="s">
        <v>3</v>
      </c>
      <c r="D7" t="s">
        <v>3</v>
      </c>
      <c r="E7" t="s">
        <v>589</v>
      </c>
      <c r="F7" t="s">
        <v>589</v>
      </c>
      <c r="G7" t="s">
        <v>589</v>
      </c>
      <c r="H7" t="s">
        <v>3</v>
      </c>
      <c r="I7" t="s">
        <v>589</v>
      </c>
      <c r="J7" t="s">
        <v>589</v>
      </c>
      <c r="K7" t="s">
        <v>3</v>
      </c>
      <c r="L7" t="s">
        <v>3</v>
      </c>
      <c r="M7" t="s">
        <v>3</v>
      </c>
      <c r="N7" t="s">
        <v>3</v>
      </c>
      <c r="O7" t="s">
        <v>589</v>
      </c>
      <c r="P7" t="s">
        <v>3</v>
      </c>
      <c r="Q7" t="s">
        <v>3</v>
      </c>
      <c r="R7" t="s">
        <v>3</v>
      </c>
      <c r="S7" t="s">
        <v>590</v>
      </c>
      <c r="T7" t="s">
        <v>592</v>
      </c>
      <c r="U7" t="s">
        <v>591</v>
      </c>
    </row>
    <row r="8" spans="1:21" x14ac:dyDescent="0.2">
      <c r="A8">
        <v>98</v>
      </c>
      <c r="B8">
        <v>1</v>
      </c>
      <c r="C8" t="s">
        <v>3</v>
      </c>
      <c r="D8" t="s">
        <v>3</v>
      </c>
      <c r="E8" t="s">
        <v>589</v>
      </c>
      <c r="F8" t="s">
        <v>589</v>
      </c>
      <c r="G8" t="s">
        <v>589</v>
      </c>
      <c r="H8" t="s">
        <v>3</v>
      </c>
      <c r="I8" t="s">
        <v>589</v>
      </c>
      <c r="J8" t="s">
        <v>589</v>
      </c>
      <c r="K8" t="s">
        <v>3</v>
      </c>
      <c r="L8" t="s">
        <v>3</v>
      </c>
      <c r="M8" t="s">
        <v>3</v>
      </c>
      <c r="N8" t="s">
        <v>3</v>
      </c>
      <c r="O8" t="s">
        <v>589</v>
      </c>
      <c r="P8" t="s">
        <v>3</v>
      </c>
      <c r="Q8" t="s">
        <v>3</v>
      </c>
      <c r="R8" t="s">
        <v>3</v>
      </c>
      <c r="S8" t="s">
        <v>590</v>
      </c>
      <c r="T8" t="s">
        <v>592</v>
      </c>
      <c r="U8" t="s">
        <v>591</v>
      </c>
    </row>
    <row r="9" spans="1:21" x14ac:dyDescent="0.2">
      <c r="A9">
        <v>103</v>
      </c>
      <c r="B9">
        <v>1</v>
      </c>
      <c r="C9" t="s">
        <v>3</v>
      </c>
      <c r="D9" t="s">
        <v>3</v>
      </c>
      <c r="E9" t="s">
        <v>589</v>
      </c>
      <c r="F9" t="s">
        <v>589</v>
      </c>
      <c r="G9" t="s">
        <v>589</v>
      </c>
      <c r="H9" t="s">
        <v>3</v>
      </c>
      <c r="I9" t="s">
        <v>589</v>
      </c>
      <c r="J9" t="s">
        <v>589</v>
      </c>
      <c r="K9" t="s">
        <v>3</v>
      </c>
      <c r="L9" t="s">
        <v>3</v>
      </c>
      <c r="M9" t="s">
        <v>3</v>
      </c>
      <c r="N9" t="s">
        <v>3</v>
      </c>
      <c r="O9" t="s">
        <v>589</v>
      </c>
      <c r="P9" t="s">
        <v>3</v>
      </c>
      <c r="Q9" t="s">
        <v>3</v>
      </c>
      <c r="R9" t="s">
        <v>3</v>
      </c>
      <c r="S9" t="s">
        <v>590</v>
      </c>
      <c r="T9" t="s">
        <v>592</v>
      </c>
      <c r="U9" t="s">
        <v>591</v>
      </c>
    </row>
    <row r="10" spans="1:21" x14ac:dyDescent="0.2">
      <c r="A10">
        <v>104</v>
      </c>
      <c r="B10">
        <v>1</v>
      </c>
      <c r="C10" t="s">
        <v>3</v>
      </c>
      <c r="D10" t="s">
        <v>3</v>
      </c>
      <c r="E10" t="s">
        <v>589</v>
      </c>
      <c r="F10" t="s">
        <v>589</v>
      </c>
      <c r="G10" t="s">
        <v>589</v>
      </c>
      <c r="H10" t="s">
        <v>3</v>
      </c>
      <c r="I10" t="s">
        <v>589</v>
      </c>
      <c r="J10" t="s">
        <v>589</v>
      </c>
      <c r="K10" t="s">
        <v>3</v>
      </c>
      <c r="L10" t="s">
        <v>3</v>
      </c>
      <c r="M10" t="s">
        <v>3</v>
      </c>
      <c r="N10" t="s">
        <v>3</v>
      </c>
      <c r="O10" t="s">
        <v>589</v>
      </c>
      <c r="P10" t="s">
        <v>3</v>
      </c>
      <c r="Q10" t="s">
        <v>3</v>
      </c>
      <c r="R10" t="s">
        <v>3</v>
      </c>
      <c r="S10" t="s">
        <v>590</v>
      </c>
      <c r="T10" t="s">
        <v>592</v>
      </c>
      <c r="U10" t="s">
        <v>591</v>
      </c>
    </row>
    <row r="11" spans="1:21" x14ac:dyDescent="0.2">
      <c r="A11">
        <v>135</v>
      </c>
      <c r="B11">
        <v>1</v>
      </c>
      <c r="C11" t="s">
        <v>3</v>
      </c>
      <c r="D11" t="s">
        <v>3</v>
      </c>
      <c r="E11" t="s">
        <v>589</v>
      </c>
      <c r="F11" t="s">
        <v>589</v>
      </c>
      <c r="G11" t="s">
        <v>589</v>
      </c>
      <c r="H11" t="s">
        <v>3</v>
      </c>
      <c r="I11" t="s">
        <v>589</v>
      </c>
      <c r="J11" t="s">
        <v>589</v>
      </c>
      <c r="K11" t="s">
        <v>3</v>
      </c>
      <c r="L11" t="s">
        <v>3</v>
      </c>
      <c r="M11" t="s">
        <v>3</v>
      </c>
      <c r="N11" t="s">
        <v>3</v>
      </c>
      <c r="O11" t="s">
        <v>589</v>
      </c>
      <c r="P11" t="s">
        <v>3</v>
      </c>
      <c r="Q11" t="s">
        <v>3</v>
      </c>
      <c r="R11" t="s">
        <v>3</v>
      </c>
      <c r="S11" t="s">
        <v>590</v>
      </c>
      <c r="T11" t="s">
        <v>592</v>
      </c>
      <c r="U11" t="s">
        <v>591</v>
      </c>
    </row>
    <row r="12" spans="1:21" x14ac:dyDescent="0.2">
      <c r="A12">
        <v>136</v>
      </c>
      <c r="B12">
        <v>1</v>
      </c>
      <c r="C12" t="s">
        <v>3</v>
      </c>
      <c r="D12" t="s">
        <v>3</v>
      </c>
      <c r="E12" t="s">
        <v>589</v>
      </c>
      <c r="F12" t="s">
        <v>589</v>
      </c>
      <c r="G12" t="s">
        <v>589</v>
      </c>
      <c r="H12" t="s">
        <v>3</v>
      </c>
      <c r="I12" t="s">
        <v>589</v>
      </c>
      <c r="J12" t="s">
        <v>589</v>
      </c>
      <c r="K12" t="s">
        <v>3</v>
      </c>
      <c r="L12" t="s">
        <v>3</v>
      </c>
      <c r="M12" t="s">
        <v>3</v>
      </c>
      <c r="N12" t="s">
        <v>3</v>
      </c>
      <c r="O12" t="s">
        <v>589</v>
      </c>
      <c r="P12" t="s">
        <v>3</v>
      </c>
      <c r="Q12" t="s">
        <v>3</v>
      </c>
      <c r="R12" t="s">
        <v>3</v>
      </c>
      <c r="S12" t="s">
        <v>590</v>
      </c>
      <c r="T12" t="s">
        <v>592</v>
      </c>
      <c r="U12" t="s">
        <v>591</v>
      </c>
    </row>
    <row r="13" spans="1:21" x14ac:dyDescent="0.2">
      <c r="A13">
        <v>137</v>
      </c>
      <c r="B13">
        <v>1</v>
      </c>
      <c r="C13" t="s">
        <v>3</v>
      </c>
      <c r="D13" t="s">
        <v>3</v>
      </c>
      <c r="E13" t="s">
        <v>589</v>
      </c>
      <c r="F13" t="s">
        <v>589</v>
      </c>
      <c r="G13" t="s">
        <v>589</v>
      </c>
      <c r="H13" t="s">
        <v>3</v>
      </c>
      <c r="I13" t="s">
        <v>589</v>
      </c>
      <c r="J13" t="s">
        <v>589</v>
      </c>
      <c r="K13" t="s">
        <v>3</v>
      </c>
      <c r="L13" t="s">
        <v>3</v>
      </c>
      <c r="M13" t="s">
        <v>3</v>
      </c>
      <c r="N13" t="s">
        <v>3</v>
      </c>
      <c r="O13" t="s">
        <v>589</v>
      </c>
      <c r="P13" t="s">
        <v>3</v>
      </c>
      <c r="Q13" t="s">
        <v>3</v>
      </c>
      <c r="R13" t="s">
        <v>3</v>
      </c>
      <c r="S13" t="s">
        <v>590</v>
      </c>
      <c r="T13" t="s">
        <v>592</v>
      </c>
      <c r="U13" t="s">
        <v>591</v>
      </c>
    </row>
    <row r="14" spans="1:21" x14ac:dyDescent="0.2">
      <c r="A14">
        <v>138</v>
      </c>
      <c r="B14">
        <v>1</v>
      </c>
      <c r="C14" t="s">
        <v>3</v>
      </c>
      <c r="D14" t="s">
        <v>3</v>
      </c>
      <c r="E14" t="s">
        <v>589</v>
      </c>
      <c r="F14" t="s">
        <v>589</v>
      </c>
      <c r="G14" t="s">
        <v>589</v>
      </c>
      <c r="H14" t="s">
        <v>3</v>
      </c>
      <c r="I14" t="s">
        <v>589</v>
      </c>
      <c r="J14" t="s">
        <v>589</v>
      </c>
      <c r="K14" t="s">
        <v>3</v>
      </c>
      <c r="L14" t="s">
        <v>3</v>
      </c>
      <c r="M14" t="s">
        <v>3</v>
      </c>
      <c r="N14" t="s">
        <v>3</v>
      </c>
      <c r="O14" t="s">
        <v>589</v>
      </c>
      <c r="P14" t="s">
        <v>3</v>
      </c>
      <c r="Q14" t="s">
        <v>3</v>
      </c>
      <c r="R14" t="s">
        <v>3</v>
      </c>
      <c r="S14" t="s">
        <v>590</v>
      </c>
      <c r="T14" t="s">
        <v>592</v>
      </c>
      <c r="U14" t="s">
        <v>591</v>
      </c>
    </row>
    <row r="15" spans="1:21" x14ac:dyDescent="0.2">
      <c r="A15">
        <v>141</v>
      </c>
      <c r="B15">
        <v>1</v>
      </c>
      <c r="C15" t="s">
        <v>3</v>
      </c>
      <c r="D15" t="s">
        <v>3</v>
      </c>
      <c r="E15" t="s">
        <v>589</v>
      </c>
      <c r="F15" t="s">
        <v>589</v>
      </c>
      <c r="G15" t="s">
        <v>589</v>
      </c>
      <c r="H15" t="s">
        <v>3</v>
      </c>
      <c r="I15" t="s">
        <v>589</v>
      </c>
      <c r="J15" t="s">
        <v>589</v>
      </c>
      <c r="K15" t="s">
        <v>3</v>
      </c>
      <c r="L15" t="s">
        <v>3</v>
      </c>
      <c r="M15" t="s">
        <v>3</v>
      </c>
      <c r="N15" t="s">
        <v>3</v>
      </c>
      <c r="O15" t="s">
        <v>589</v>
      </c>
      <c r="P15" t="s">
        <v>3</v>
      </c>
      <c r="Q15" t="s">
        <v>3</v>
      </c>
      <c r="R15" t="s">
        <v>3</v>
      </c>
      <c r="S15" t="s">
        <v>590</v>
      </c>
      <c r="T15" t="s">
        <v>592</v>
      </c>
      <c r="U15" t="s">
        <v>591</v>
      </c>
    </row>
    <row r="16" spans="1:21" x14ac:dyDescent="0.2">
      <c r="A16">
        <v>142</v>
      </c>
      <c r="B16">
        <v>1</v>
      </c>
      <c r="C16" t="s">
        <v>3</v>
      </c>
      <c r="D16" t="s">
        <v>3</v>
      </c>
      <c r="E16" t="s">
        <v>589</v>
      </c>
      <c r="F16" t="s">
        <v>589</v>
      </c>
      <c r="G16" t="s">
        <v>589</v>
      </c>
      <c r="H16" t="s">
        <v>3</v>
      </c>
      <c r="I16" t="s">
        <v>589</v>
      </c>
      <c r="J16" t="s">
        <v>589</v>
      </c>
      <c r="K16" t="s">
        <v>3</v>
      </c>
      <c r="L16" t="s">
        <v>3</v>
      </c>
      <c r="M16" t="s">
        <v>3</v>
      </c>
      <c r="N16" t="s">
        <v>3</v>
      </c>
      <c r="O16" t="s">
        <v>589</v>
      </c>
      <c r="P16" t="s">
        <v>3</v>
      </c>
      <c r="Q16" t="s">
        <v>3</v>
      </c>
      <c r="R16" t="s">
        <v>3</v>
      </c>
      <c r="S16" t="s">
        <v>590</v>
      </c>
      <c r="T16" t="s">
        <v>592</v>
      </c>
      <c r="U16" t="s">
        <v>591</v>
      </c>
    </row>
    <row r="17" spans="1:21" x14ac:dyDescent="0.2">
      <c r="A17">
        <v>153</v>
      </c>
      <c r="B17">
        <v>1</v>
      </c>
      <c r="C17" t="s">
        <v>3</v>
      </c>
      <c r="D17" t="s">
        <v>3</v>
      </c>
      <c r="E17" t="s">
        <v>589</v>
      </c>
      <c r="F17" t="s">
        <v>589</v>
      </c>
      <c r="G17" t="s">
        <v>589</v>
      </c>
      <c r="H17" t="s">
        <v>3</v>
      </c>
      <c r="I17" t="s">
        <v>589</v>
      </c>
      <c r="J17" t="s">
        <v>589</v>
      </c>
      <c r="K17" t="s">
        <v>3</v>
      </c>
      <c r="L17" t="s">
        <v>3</v>
      </c>
      <c r="M17" t="s">
        <v>3</v>
      </c>
      <c r="N17" t="s">
        <v>3</v>
      </c>
      <c r="O17" t="s">
        <v>589</v>
      </c>
      <c r="P17" t="s">
        <v>3</v>
      </c>
      <c r="Q17" t="s">
        <v>3</v>
      </c>
      <c r="R17" t="s">
        <v>3</v>
      </c>
      <c r="S17" t="s">
        <v>590</v>
      </c>
      <c r="T17" t="s">
        <v>592</v>
      </c>
      <c r="U17" t="s">
        <v>591</v>
      </c>
    </row>
    <row r="18" spans="1:21" x14ac:dyDescent="0.2">
      <c r="A18">
        <v>154</v>
      </c>
      <c r="B18">
        <v>1</v>
      </c>
      <c r="C18" t="s">
        <v>3</v>
      </c>
      <c r="D18" t="s">
        <v>3</v>
      </c>
      <c r="E18" t="s">
        <v>589</v>
      </c>
      <c r="F18" t="s">
        <v>589</v>
      </c>
      <c r="G18" t="s">
        <v>589</v>
      </c>
      <c r="H18" t="s">
        <v>3</v>
      </c>
      <c r="I18" t="s">
        <v>589</v>
      </c>
      <c r="J18" t="s">
        <v>589</v>
      </c>
      <c r="K18" t="s">
        <v>3</v>
      </c>
      <c r="L18" t="s">
        <v>3</v>
      </c>
      <c r="M18" t="s">
        <v>3</v>
      </c>
      <c r="N18" t="s">
        <v>3</v>
      </c>
      <c r="O18" t="s">
        <v>589</v>
      </c>
      <c r="P18" t="s">
        <v>3</v>
      </c>
      <c r="Q18" t="s">
        <v>3</v>
      </c>
      <c r="R18" t="s">
        <v>3</v>
      </c>
      <c r="S18" t="s">
        <v>590</v>
      </c>
      <c r="T18" t="s">
        <v>592</v>
      </c>
      <c r="U18" t="s">
        <v>591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06-01-01 Водоотведение</v>
      </c>
      <c r="G12" t="str">
        <f>Source!G12</f>
        <v>06-01-01 Водоотведение 248017-2021-ИЛО4.6-ВО (ОК)!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06-01-01</vt:lpstr>
      <vt:lpstr>Source</vt:lpstr>
      <vt:lpstr>SourceObSm</vt:lpstr>
      <vt:lpstr>SmtRes</vt:lpstr>
      <vt:lpstr>EtalonRes</vt:lpstr>
      <vt:lpstr>SrcPoprs</vt:lpstr>
      <vt:lpstr>SrcKA</vt:lpstr>
      <vt:lpstr>'06-01-01'!Заголовки_для_печати</vt:lpstr>
      <vt:lpstr>'06-01-01'!Область_печати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2026-02-12T11:08:14Z</dcterms:created>
  <dcterms:modified xsi:type="dcterms:W3CDTF">2026-02-12T11:08:49Z</dcterms:modified>
</cp:coreProperties>
</file>